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\Desktop\2017 AAR - 15-05-2018\Final\"/>
    </mc:Choice>
  </mc:AlternateContent>
  <xr:revisionPtr revIDLastSave="0" documentId="10_ncr:8100000_{B9E1DB86-6C48-4C75-A206-BB7012A993BF}" xr6:coauthVersionLast="33" xr6:coauthVersionMax="33" xr10:uidLastSave="{00000000-0000-0000-0000-000000000000}"/>
  <bookViews>
    <workbookView xWindow="0" yWindow="0" windowWidth="20730" windowHeight="11760" activeTab="4" xr2:uid="{00000000-000D-0000-FFFF-FFFF00000000}"/>
  </bookViews>
  <sheets>
    <sheet name="SFP" sheetId="1" r:id="rId1"/>
    <sheet name="SFPer" sheetId="2" r:id="rId2"/>
    <sheet name="SCE" sheetId="4" r:id="rId3"/>
    <sheet name="SCF" sheetId="3" r:id="rId4"/>
    <sheet name="SCBA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5" l="1"/>
  <c r="H27" i="3"/>
  <c r="G27" i="3"/>
  <c r="B11" i="4" l="1"/>
  <c r="D10" i="4"/>
  <c r="B14" i="4"/>
  <c r="D21" i="4"/>
  <c r="D20" i="4"/>
  <c r="D19" i="4"/>
  <c r="B15" i="4" l="1"/>
  <c r="B22" i="4" s="1"/>
  <c r="H17" i="2"/>
  <c r="G38" i="1" l="1"/>
  <c r="F38" i="1"/>
  <c r="E38" i="1"/>
  <c r="E13" i="5"/>
  <c r="E12" i="5"/>
  <c r="D14" i="4" l="1"/>
  <c r="H9" i="2" l="1"/>
  <c r="H19" i="2" s="1"/>
  <c r="H23" i="2" s="1"/>
  <c r="H25" i="2" s="1"/>
  <c r="H27" i="2" s="1"/>
  <c r="G9" i="2"/>
  <c r="G31" i="1"/>
  <c r="E31" i="1"/>
  <c r="F27" i="1"/>
  <c r="F31" i="1" s="1"/>
  <c r="F18" i="1"/>
  <c r="F13" i="1"/>
  <c r="F19" i="1" s="1"/>
  <c r="F33" i="1" s="1"/>
  <c r="F14" i="5" l="1"/>
  <c r="E11" i="5"/>
  <c r="E9" i="5"/>
  <c r="E14" i="5" s="1"/>
  <c r="E26" i="5" s="1"/>
  <c r="F24" i="5"/>
  <c r="D24" i="5"/>
  <c r="C24" i="5"/>
  <c r="D14" i="5"/>
  <c r="C14" i="5"/>
  <c r="H16" i="3"/>
  <c r="H28" i="3" s="1"/>
  <c r="G16" i="3"/>
  <c r="G28" i="3" s="1"/>
  <c r="H42" i="3"/>
  <c r="G42" i="3"/>
  <c r="H38" i="3"/>
  <c r="G38" i="3"/>
  <c r="H34" i="3"/>
  <c r="G34" i="3"/>
  <c r="G17" i="2"/>
  <c r="G19" i="2" s="1"/>
  <c r="G23" i="2" s="1"/>
  <c r="G25" i="2" s="1"/>
  <c r="G27" i="2" s="1"/>
  <c r="G18" i="1"/>
  <c r="E18" i="1"/>
  <c r="E19" i="1" s="1"/>
  <c r="G13" i="1"/>
  <c r="E13" i="1"/>
  <c r="F26" i="5" l="1"/>
  <c r="C26" i="5"/>
  <c r="D26" i="5"/>
  <c r="G39" i="3"/>
  <c r="G41" i="3" s="1"/>
  <c r="G43" i="3" s="1"/>
  <c r="H39" i="3"/>
  <c r="H41" i="3" s="1"/>
  <c r="H43" i="3" s="1"/>
  <c r="E33" i="1"/>
  <c r="G19" i="1"/>
  <c r="G33" i="1" s="1"/>
  <c r="D8" i="4" l="1"/>
  <c r="D11" i="4" s="1"/>
  <c r="D15" i="4" s="1"/>
  <c r="D22" i="4" s="1"/>
  <c r="C11" i="4"/>
  <c r="C15" i="4" s="1"/>
  <c r="C22" i="4" s="1"/>
</calcChain>
</file>

<file path=xl/sharedStrings.xml><?xml version="1.0" encoding="utf-8"?>
<sst xmlns="http://schemas.openxmlformats.org/spreadsheetml/2006/main" count="161" uniqueCount="132">
  <si>
    <t>NATIONAL TOBACCO ADMINISTRATION</t>
  </si>
  <si>
    <t>Note</t>
  </si>
  <si>
    <t>2016                     As restated</t>
  </si>
  <si>
    <t>ASSETS</t>
  </si>
  <si>
    <t>Current assets</t>
  </si>
  <si>
    <t>TOTAL ASSETS</t>
  </si>
  <si>
    <t>Non current liabilities</t>
  </si>
  <si>
    <t>Receivables - net</t>
  </si>
  <si>
    <t>Inventories</t>
  </si>
  <si>
    <t xml:space="preserve">Investments </t>
  </si>
  <si>
    <t>(In Philippine Peso)</t>
  </si>
  <si>
    <t>( In Philippine Peso)</t>
  </si>
  <si>
    <t>Subsidy from national government</t>
  </si>
  <si>
    <t>Income tax expense/(benefit)</t>
  </si>
  <si>
    <t>-</t>
  </si>
  <si>
    <t>For the Year Ended December 31, 2017</t>
  </si>
  <si>
    <t xml:space="preserve">              2016               As restated</t>
  </si>
  <si>
    <t>CASH FLOWS FROM OPERATING ACTIVITIES</t>
  </si>
  <si>
    <t>Collection of income</t>
  </si>
  <si>
    <t xml:space="preserve">Collection of receivables </t>
  </si>
  <si>
    <t>Recoupment of mobilization fee from contractors</t>
  </si>
  <si>
    <t>Refund of cash advances</t>
  </si>
  <si>
    <t>Receipt of intra-agency fund transfers</t>
  </si>
  <si>
    <t>Advances for mobilization fee</t>
  </si>
  <si>
    <t>Payment of payables</t>
  </si>
  <si>
    <t>Grant of cash advances</t>
  </si>
  <si>
    <t>Release of inter-agency fund transfers-LGU</t>
  </si>
  <si>
    <t>Release of intra-agency fund transfers</t>
  </si>
  <si>
    <t>Purchase of inventories</t>
  </si>
  <si>
    <t>CASH FLOWS FROM INVESTING ACTIVITIES</t>
  </si>
  <si>
    <t>Sale of Isabela lot</t>
  </si>
  <si>
    <t>Facility/production loan assistance</t>
  </si>
  <si>
    <t>Acquisition of property, plant and equipment</t>
  </si>
  <si>
    <t>Total cash inflows</t>
  </si>
  <si>
    <t>Cash inflows</t>
  </si>
  <si>
    <t>Cash outflows</t>
  </si>
  <si>
    <t>Total cash outflows</t>
  </si>
  <si>
    <t>Net cash provided by operating activities</t>
  </si>
  <si>
    <t>Increase/(decrease) in cash and cash equivalents</t>
  </si>
  <si>
    <t>Cash and cash equivalents, January 1</t>
  </si>
  <si>
    <t>Trust receipts</t>
  </si>
  <si>
    <t>Payment of expenses</t>
  </si>
  <si>
    <t>CASH AND CASH EQUIVALENTS, DECEMBER 31</t>
  </si>
  <si>
    <t>Total</t>
  </si>
  <si>
    <t xml:space="preserve">      Other adjustments</t>
  </si>
  <si>
    <t>January 1, 2016                     As restated</t>
  </si>
  <si>
    <t xml:space="preserve"> STATEMENT OF COMPARISON OF BUDGET AND ACTUAL AMOUNTS</t>
  </si>
  <si>
    <t>Budget amounts</t>
  </si>
  <si>
    <t xml:space="preserve">Actual Amounts </t>
  </si>
  <si>
    <t>Difference</t>
  </si>
  <si>
    <t>Original</t>
  </si>
  <si>
    <t>Final</t>
  </si>
  <si>
    <t>Final Budget and Actual</t>
  </si>
  <si>
    <t>Assistance and subsidy</t>
  </si>
  <si>
    <t>Service and business income</t>
  </si>
  <si>
    <t>Other income</t>
  </si>
  <si>
    <t>Receipts</t>
  </si>
  <si>
    <t>Payments</t>
  </si>
  <si>
    <t>Capital outlay</t>
  </si>
  <si>
    <t>Financial expenses</t>
  </si>
  <si>
    <t>Investment outlay</t>
  </si>
  <si>
    <t>Accounts payable</t>
  </si>
  <si>
    <t>Gains</t>
  </si>
  <si>
    <t>LIABILITIES</t>
  </si>
  <si>
    <t>NET ASSETS/EQUITY</t>
  </si>
  <si>
    <t>Total Liabilities</t>
  </si>
  <si>
    <t>Total Net Assets/Equity</t>
  </si>
  <si>
    <t>Cash and cash equivalents</t>
  </si>
  <si>
    <t>Other current assets</t>
  </si>
  <si>
    <t>Non-current assets</t>
  </si>
  <si>
    <t>Property, plant and equipment - net</t>
  </si>
  <si>
    <t>Other non-current assets</t>
  </si>
  <si>
    <t xml:space="preserve">   Financial liabilities</t>
  </si>
  <si>
    <t>Current liabilities</t>
  </si>
  <si>
    <t xml:space="preserve">   Inter-agency payables</t>
  </si>
  <si>
    <t xml:space="preserve">   Intra-agency payables - net</t>
  </si>
  <si>
    <t xml:space="preserve">   Other current liabilities</t>
  </si>
  <si>
    <t>Deferred credits/unearned income</t>
  </si>
  <si>
    <t>Other non-operating income</t>
  </si>
  <si>
    <t>Personnel services</t>
  </si>
  <si>
    <t>Maintenance and other operating expenses</t>
  </si>
  <si>
    <t>Direct costs</t>
  </si>
  <si>
    <t>Revenue</t>
  </si>
  <si>
    <t>Total Revenue</t>
  </si>
  <si>
    <t>Current Operating Expenses</t>
  </si>
  <si>
    <t>Total Current Operating Expenses</t>
  </si>
  <si>
    <t>Deficit from Current Operations</t>
  </si>
  <si>
    <t>Deficit after tax</t>
  </si>
  <si>
    <t>Net Surplus/(Deficit) for the Period</t>
  </si>
  <si>
    <t>Changes in equity for CY 2016</t>
  </si>
  <si>
    <t>Changes in equity for 2017</t>
  </si>
  <si>
    <t>BALANCE AS AT DECEMBER 31, 2016</t>
  </si>
  <si>
    <t>BALANCE AS AT DECEMBER 31, 2017</t>
  </si>
  <si>
    <t>income</t>
  </si>
  <si>
    <t xml:space="preserve">Service and business            </t>
  </si>
  <si>
    <t xml:space="preserve">Maintenance and </t>
  </si>
  <si>
    <t>operating expenses</t>
  </si>
  <si>
    <t>Personnel expenses</t>
  </si>
  <si>
    <t>Net receipts/(payments)</t>
  </si>
  <si>
    <t>Total current assets</t>
  </si>
  <si>
    <t>Total non-current assets</t>
  </si>
  <si>
    <t>Total current liabilities</t>
  </si>
  <si>
    <t>Total non-current liabilities</t>
  </si>
  <si>
    <t>Government equity</t>
  </si>
  <si>
    <t>Balance at January 1, 2016</t>
  </si>
  <si>
    <t>Balance at January 1, 2016, as restated</t>
  </si>
  <si>
    <t xml:space="preserve"> -</t>
  </si>
  <si>
    <t>Net Assets (Total Assets less Total Liabilities)</t>
  </si>
  <si>
    <t xml:space="preserve">Accumulated surplus </t>
  </si>
  <si>
    <t xml:space="preserve">      Surplus/(Deficit) for the period</t>
  </si>
  <si>
    <t>Note 29</t>
  </si>
  <si>
    <t xml:space="preserve">  Add/(Deduct):</t>
  </si>
  <si>
    <t>Add/(Deduct):</t>
  </si>
  <si>
    <t xml:space="preserve">Accummulated surplus (Deficit) </t>
  </si>
  <si>
    <t xml:space="preserve">Government equity    </t>
  </si>
  <si>
    <t xml:space="preserve">Remittance of personal benefit contributions </t>
  </si>
  <si>
    <t>and mandatory contributions</t>
  </si>
  <si>
    <t>Collection of production/facility assistance</t>
  </si>
  <si>
    <t>Net cash used in investing activities</t>
  </si>
  <si>
    <t xml:space="preserve"> STATEMENT OF FINANCIAL POSITION</t>
  </si>
  <si>
    <t>STATEMENT OF FINANCIAL PERFORMANCE</t>
  </si>
  <si>
    <t xml:space="preserve"> STATEMENT OF CHANGES IN NET ASSETS/EQUITY</t>
  </si>
  <si>
    <t xml:space="preserve">For the Year Ended December 31, 2017 </t>
  </si>
  <si>
    <t>STATEMENT OF CASH FLOWS</t>
  </si>
  <si>
    <t>Asistance/Subsidy Income from National Government</t>
  </si>
  <si>
    <t>Non-cash expenses</t>
  </si>
  <si>
    <t>Deficit before tax</t>
  </si>
  <si>
    <t xml:space="preserve">      Disallowances</t>
  </si>
  <si>
    <t>The Notes on pages 10 to 54 form part of these financial statements</t>
  </si>
  <si>
    <t>The Notes on pages 10 to 54 form part of these financial statements.</t>
  </si>
  <si>
    <r>
      <t>The Notes on pages 10 to 54</t>
    </r>
    <r>
      <rPr>
        <i/>
        <sz val="11"/>
        <color rgb="FFFF0000"/>
        <rFont val="Arial"/>
        <family val="2"/>
      </rPr>
      <t xml:space="preserve"> </t>
    </r>
    <r>
      <rPr>
        <i/>
        <sz val="11"/>
        <color theme="1"/>
        <rFont val="Arial"/>
        <family val="2"/>
      </rPr>
      <t>form part of these financial statements.</t>
    </r>
  </si>
  <si>
    <r>
      <t>The Notes on pages 10</t>
    </r>
    <r>
      <rPr>
        <i/>
        <sz val="11"/>
        <color rgb="FFFF0000"/>
        <rFont val="Arial"/>
        <family val="2"/>
      </rPr>
      <t xml:space="preserve"> </t>
    </r>
    <r>
      <rPr>
        <i/>
        <sz val="11"/>
        <rFont val="Arial"/>
        <family val="2"/>
      </rPr>
      <t>to 54 form part of these financial statements.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</si>
</sst>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mmmm\ d\,\ yyyy"/>
    <numFmt numFmtId="165" formatCode="_(* #,##0_);_(* \(#,##0\);_(* &quot;-&quot;??_);_(@_)"/>
    <numFmt numFmtId="166" formatCode="_(* #,##0.0000_);_(* \(#,##0.0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</cellStyleXfs>
  <cellXfs count="196">
    <xf numFmtId="0" fontId="0" fillId="0" borderId="0" xfId="0"/>
    <xf numFmtId="0" fontId="5" fillId="0" borderId="0" xfId="2" applyFont="1" applyFill="1" applyBorder="1" applyAlignment="1">
      <alignment horizontal="left" indent="1"/>
    </xf>
    <xf numFmtId="0" fontId="0" fillId="0" borderId="0" xfId="0" applyAlignment="1"/>
    <xf numFmtId="0" fontId="5" fillId="0" borderId="0" xfId="2" applyFont="1" applyBorder="1" applyAlignment="1">
      <alignment horizontal="left" indent="1"/>
    </xf>
    <xf numFmtId="0" fontId="7" fillId="0" borderId="0" xfId="0" applyFont="1"/>
    <xf numFmtId="0" fontId="5" fillId="0" borderId="0" xfId="4" applyFont="1" applyBorder="1" applyAlignment="1">
      <alignment horizontal="left" indent="1"/>
    </xf>
    <xf numFmtId="0" fontId="6" fillId="0" borderId="0" xfId="4" applyFont="1" applyBorder="1" applyAlignment="1">
      <alignment horizontal="left" indent="1"/>
    </xf>
    <xf numFmtId="0" fontId="5" fillId="0" borderId="3" xfId="4" applyFont="1" applyBorder="1"/>
    <xf numFmtId="0" fontId="6" fillId="0" borderId="3" xfId="4" applyFont="1" applyBorder="1"/>
    <xf numFmtId="0" fontId="5" fillId="0" borderId="3" xfId="4" applyFont="1" applyBorder="1" applyAlignment="1">
      <alignment horizontal="center"/>
    </xf>
    <xf numFmtId="165" fontId="6" fillId="0" borderId="3" xfId="3" applyNumberFormat="1" applyFont="1" applyBorder="1"/>
    <xf numFmtId="0" fontId="0" fillId="0" borderId="0" xfId="0" applyBorder="1"/>
    <xf numFmtId="0" fontId="7" fillId="0" borderId="0" xfId="0" applyFont="1" applyBorder="1"/>
    <xf numFmtId="0" fontId="9" fillId="0" borderId="0" xfId="0" applyFont="1" applyBorder="1"/>
    <xf numFmtId="165" fontId="9" fillId="0" borderId="0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5" fillId="0" borderId="0" xfId="2" applyFont="1"/>
    <xf numFmtId="0" fontId="5" fillId="0" borderId="0" xfId="2" applyFont="1" applyBorder="1" applyAlignment="1">
      <alignment horizontal="center"/>
    </xf>
    <xf numFmtId="164" fontId="5" fillId="0" borderId="0" xfId="2" applyNumberFormat="1" applyFont="1" applyBorder="1" applyAlignment="1">
      <alignment horizontal="center"/>
    </xf>
    <xf numFmtId="164" fontId="5" fillId="0" borderId="0" xfId="2" quotePrefix="1" applyNumberFormat="1" applyFont="1" applyBorder="1" applyAlignment="1">
      <alignment horizontal="center"/>
    </xf>
    <xf numFmtId="0" fontId="5" fillId="0" borderId="0" xfId="2" applyFont="1" applyBorder="1"/>
    <xf numFmtId="0" fontId="5" fillId="0" borderId="2" xfId="2" applyFont="1" applyBorder="1"/>
    <xf numFmtId="0" fontId="6" fillId="0" borderId="2" xfId="2" applyFont="1" applyBorder="1"/>
    <xf numFmtId="0" fontId="6" fillId="0" borderId="2" xfId="2" applyFont="1" applyBorder="1" applyAlignment="1">
      <alignment horizontal="right" wrapText="1"/>
    </xf>
    <xf numFmtId="0" fontId="6" fillId="0" borderId="0" xfId="2" applyFont="1" applyBorder="1"/>
    <xf numFmtId="0" fontId="9" fillId="0" borderId="4" xfId="0" applyFont="1" applyBorder="1"/>
    <xf numFmtId="165" fontId="9" fillId="0" borderId="4" xfId="0" applyNumberFormat="1" applyFont="1" applyBorder="1"/>
    <xf numFmtId="0" fontId="5" fillId="0" borderId="0" xfId="4" applyFont="1"/>
    <xf numFmtId="0" fontId="6" fillId="0" borderId="0" xfId="4" applyFont="1"/>
    <xf numFmtId="43" fontId="5" fillId="0" borderId="0" xfId="3" applyFont="1" applyBorder="1"/>
    <xf numFmtId="164" fontId="5" fillId="0" borderId="1" xfId="4" applyNumberFormat="1" applyFont="1" applyBorder="1" applyAlignment="1">
      <alignment horizontal="center" vertical="center"/>
    </xf>
    <xf numFmtId="37" fontId="5" fillId="0" borderId="0" xfId="3" applyNumberFormat="1" applyFont="1" applyBorder="1" applyAlignment="1">
      <alignment horizontal="right" vertical="center" wrapText="1"/>
    </xf>
    <xf numFmtId="37" fontId="5" fillId="0" borderId="2" xfId="3" applyNumberFormat="1" applyFont="1" applyBorder="1" applyAlignment="1">
      <alignment horizontal="right" vertical="center" wrapText="1"/>
    </xf>
    <xf numFmtId="0" fontId="5" fillId="0" borderId="0" xfId="4" applyFont="1" applyBorder="1" applyAlignment="1">
      <alignment horizontal="center"/>
    </xf>
    <xf numFmtId="164" fontId="5" fillId="0" borderId="0" xfId="4" applyNumberFormat="1" applyFont="1" applyBorder="1" applyAlignment="1">
      <alignment horizontal="center"/>
    </xf>
    <xf numFmtId="0" fontId="5" fillId="0" borderId="0" xfId="4" applyFont="1" applyBorder="1"/>
    <xf numFmtId="0" fontId="5" fillId="0" borderId="2" xfId="4" applyFont="1" applyBorder="1"/>
    <xf numFmtId="0" fontId="6" fillId="0" borderId="0" xfId="4" applyFont="1" applyBorder="1"/>
    <xf numFmtId="165" fontId="5" fillId="0" borderId="0" xfId="3" applyNumberFormat="1" applyFont="1" applyBorder="1"/>
    <xf numFmtId="0" fontId="5" fillId="0" borderId="0" xfId="4" applyFont="1" applyBorder="1" applyAlignment="1">
      <alignment vertical="center"/>
    </xf>
    <xf numFmtId="0" fontId="6" fillId="0" borderId="2" xfId="4" applyFont="1" applyBorder="1" applyAlignment="1">
      <alignment horizontal="center"/>
    </xf>
    <xf numFmtId="165" fontId="5" fillId="0" borderId="0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left" vertical="center"/>
    </xf>
    <xf numFmtId="165" fontId="5" fillId="0" borderId="1" xfId="3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2" xfId="4" applyFont="1" applyBorder="1" applyAlignment="1">
      <alignment horizontal="left" vertical="center"/>
    </xf>
    <xf numFmtId="0" fontId="5" fillId="0" borderId="2" xfId="4" applyFont="1" applyBorder="1" applyAlignment="1">
      <alignment vertical="center"/>
    </xf>
    <xf numFmtId="0" fontId="6" fillId="0" borderId="2" xfId="3" applyNumberFormat="1" applyFont="1" applyBorder="1" applyAlignment="1">
      <alignment horizontal="right"/>
    </xf>
    <xf numFmtId="0" fontId="5" fillId="0" borderId="0" xfId="4" applyFont="1" applyBorder="1" applyAlignment="1">
      <alignment horizontal="center" vertical="center"/>
    </xf>
    <xf numFmtId="0" fontId="6" fillId="0" borderId="1" xfId="4" applyFont="1" applyBorder="1" applyAlignment="1">
      <alignment horizontal="right" vertical="top" wrapText="1"/>
    </xf>
    <xf numFmtId="0" fontId="6" fillId="0" borderId="0" xfId="4" applyFont="1" applyAlignment="1" applyProtection="1">
      <alignment horizontal="left" vertical="center"/>
    </xf>
    <xf numFmtId="0" fontId="5" fillId="0" borderId="0" xfId="4" applyFont="1" applyAlignment="1">
      <alignment vertical="center"/>
    </xf>
    <xf numFmtId="0" fontId="5" fillId="0" borderId="2" xfId="4" applyFont="1" applyBorder="1" applyAlignment="1">
      <alignment horizontal="center" vertical="center"/>
    </xf>
    <xf numFmtId="0" fontId="5" fillId="0" borderId="2" xfId="4" applyFont="1" applyBorder="1" applyAlignment="1" applyProtection="1">
      <alignment horizontal="left" vertical="center"/>
    </xf>
    <xf numFmtId="0" fontId="6" fillId="0" borderId="0" xfId="4" applyFont="1" applyBorder="1" applyAlignment="1" applyProtection="1">
      <alignment horizontal="left" vertical="center"/>
    </xf>
    <xf numFmtId="0" fontId="5" fillId="0" borderId="0" xfId="4" applyFont="1" applyBorder="1" applyAlignment="1" applyProtection="1">
      <alignment horizontal="left" vertical="center"/>
    </xf>
    <xf numFmtId="0" fontId="6" fillId="0" borderId="4" xfId="4" applyFont="1" applyBorder="1" applyAlignment="1" applyProtection="1">
      <alignment horizontal="left" vertical="center"/>
    </xf>
    <xf numFmtId="0" fontId="5" fillId="0" borderId="4" xfId="4" applyFont="1" applyBorder="1" applyAlignment="1" applyProtection="1">
      <alignment horizontal="center" vertical="center"/>
    </xf>
    <xf numFmtId="0" fontId="5" fillId="0" borderId="0" xfId="4" applyFont="1" applyAlignment="1">
      <alignment horizontal="center"/>
    </xf>
    <xf numFmtId="0" fontId="9" fillId="0" borderId="0" xfId="0" applyFont="1"/>
    <xf numFmtId="0" fontId="7" fillId="0" borderId="2" xfId="0" applyFont="1" applyBorder="1"/>
    <xf numFmtId="0" fontId="5" fillId="0" borderId="0" xfId="4" applyFont="1" applyAlignment="1">
      <alignment horizontal="left" vertical="center" indent="1"/>
    </xf>
    <xf numFmtId="0" fontId="5" fillId="0" borderId="0" xfId="4" applyFont="1" applyBorder="1" applyAlignment="1">
      <alignment horizontal="left" vertical="center" indent="1"/>
    </xf>
    <xf numFmtId="0" fontId="5" fillId="0" borderId="0" xfId="4" applyFont="1" applyAlignment="1" applyProtection="1">
      <alignment horizontal="left" vertical="center"/>
    </xf>
    <xf numFmtId="0" fontId="5" fillId="0" borderId="0" xfId="4" applyFont="1" applyBorder="1" applyAlignment="1" applyProtection="1">
      <alignment horizontal="left" vertical="center" indent="1"/>
    </xf>
    <xf numFmtId="0" fontId="6" fillId="0" borderId="1" xfId="4" applyFont="1" applyBorder="1" applyAlignment="1" applyProtection="1">
      <alignment horizontal="left" vertical="center"/>
    </xf>
    <xf numFmtId="0" fontId="5" fillId="0" borderId="1" xfId="4" applyFont="1" applyBorder="1" applyAlignment="1">
      <alignment horizontal="center" vertical="center"/>
    </xf>
    <xf numFmtId="165" fontId="6" fillId="0" borderId="1" xfId="3" applyNumberFormat="1" applyFont="1" applyBorder="1" applyAlignment="1">
      <alignment horizontal="right" vertical="center" wrapText="1"/>
    </xf>
    <xf numFmtId="0" fontId="6" fillId="0" borderId="0" xfId="4" applyFont="1" applyAlignment="1">
      <alignment horizontal="left" vertical="center"/>
    </xf>
    <xf numFmtId="165" fontId="6" fillId="0" borderId="0" xfId="3" applyNumberFormat="1" applyFont="1" applyAlignment="1">
      <alignment horizontal="right" vertical="center" wrapText="1"/>
    </xf>
    <xf numFmtId="0" fontId="3" fillId="0" borderId="0" xfId="4"/>
    <xf numFmtId="0" fontId="5" fillId="0" borderId="0" xfId="4" applyFont="1"/>
    <xf numFmtId="164" fontId="5" fillId="0" borderId="0" xfId="4" applyNumberFormat="1" applyFont="1" applyBorder="1" applyAlignment="1">
      <alignment horizontal="center"/>
    </xf>
    <xf numFmtId="165" fontId="5" fillId="0" borderId="0" xfId="3" applyNumberFormat="1" applyFont="1"/>
    <xf numFmtId="0" fontId="6" fillId="0" borderId="0" xfId="4" applyFont="1" applyFill="1" applyBorder="1"/>
    <xf numFmtId="0" fontId="5" fillId="0" borderId="0" xfId="4" applyFont="1" applyFill="1" applyBorder="1"/>
    <xf numFmtId="0" fontId="5" fillId="0" borderId="1" xfId="4" applyFont="1" applyBorder="1"/>
    <xf numFmtId="165" fontId="6" fillId="0" borderId="0" xfId="3" applyNumberFormat="1" applyFont="1" applyBorder="1"/>
    <xf numFmtId="0" fontId="5" fillId="0" borderId="0" xfId="4" applyFont="1" applyAlignment="1">
      <alignment horizontal="center" vertical="center" wrapText="1"/>
    </xf>
    <xf numFmtId="0" fontId="6" fillId="0" borderId="4" xfId="4" applyFont="1" applyFill="1" applyBorder="1"/>
    <xf numFmtId="165" fontId="5" fillId="0" borderId="1" xfId="4" applyNumberFormat="1" applyFont="1" applyBorder="1"/>
    <xf numFmtId="0" fontId="3" fillId="0" borderId="0" xfId="4"/>
    <xf numFmtId="0" fontId="6" fillId="0" borderId="0" xfId="4" applyFont="1"/>
    <xf numFmtId="164" fontId="5" fillId="0" borderId="0" xfId="4" applyNumberFormat="1" applyFont="1" applyBorder="1" applyAlignment="1">
      <alignment horizontal="center"/>
    </xf>
    <xf numFmtId="0" fontId="5" fillId="0" borderId="2" xfId="4" applyFont="1" applyBorder="1"/>
    <xf numFmtId="0" fontId="6" fillId="0" borderId="2" xfId="4" applyFont="1" applyBorder="1"/>
    <xf numFmtId="0" fontId="6" fillId="0" borderId="0" xfId="4" applyFont="1" applyBorder="1"/>
    <xf numFmtId="165" fontId="5" fillId="0" borderId="0" xfId="3" applyNumberFormat="1" applyFont="1"/>
    <xf numFmtId="0" fontId="6" fillId="0" borderId="0" xfId="4" applyFont="1" applyFill="1" applyBorder="1"/>
    <xf numFmtId="0" fontId="5" fillId="0" borderId="1" xfId="4" applyFont="1" applyBorder="1"/>
    <xf numFmtId="0" fontId="5" fillId="0" borderId="1" xfId="4" applyFont="1" applyBorder="1" applyAlignment="1">
      <alignment horizontal="center"/>
    </xf>
    <xf numFmtId="165" fontId="6" fillId="0" borderId="0" xfId="3" applyNumberFormat="1" applyFont="1" applyBorder="1"/>
    <xf numFmtId="165" fontId="5" fillId="0" borderId="0" xfId="4" applyNumberFormat="1" applyFont="1" applyBorder="1"/>
    <xf numFmtId="0" fontId="6" fillId="0" borderId="2" xfId="4" applyFont="1" applyBorder="1" applyAlignment="1">
      <alignment horizontal="center"/>
    </xf>
    <xf numFmtId="165" fontId="5" fillId="0" borderId="0" xfId="4" applyNumberFormat="1" applyFont="1"/>
    <xf numFmtId="165" fontId="5" fillId="0" borderId="0" xfId="4" applyNumberFormat="1" applyFont="1" applyAlignment="1"/>
    <xf numFmtId="0" fontId="5" fillId="0" borderId="0" xfId="4" applyFont="1" applyAlignment="1">
      <alignment horizontal="left" indent="1"/>
    </xf>
    <xf numFmtId="0" fontId="3" fillId="0" borderId="0" xfId="4" applyAlignment="1">
      <alignment horizontal="left" indent="1"/>
    </xf>
    <xf numFmtId="0" fontId="5" fillId="0" borderId="0" xfId="4" applyFont="1" applyFill="1" applyBorder="1" applyAlignment="1">
      <alignment horizontal="left" indent="1"/>
    </xf>
    <xf numFmtId="0" fontId="5" fillId="0" borderId="0" xfId="4" applyFont="1" applyAlignment="1">
      <alignment horizontal="left" wrapText="1" indent="1"/>
    </xf>
    <xf numFmtId="0" fontId="6" fillId="0" borderId="0" xfId="2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5" fillId="0" borderId="1" xfId="4" applyFont="1" applyBorder="1" applyAlignment="1">
      <alignment horizontal="left"/>
    </xf>
    <xf numFmtId="0" fontId="5" fillId="0" borderId="0" xfId="4" applyFont="1" applyAlignment="1">
      <alignment horizontal="left" indent="2"/>
    </xf>
    <xf numFmtId="0" fontId="5" fillId="0" borderId="2" xfId="4" applyFont="1" applyBorder="1" applyAlignment="1">
      <alignment horizontal="center"/>
    </xf>
    <xf numFmtId="3" fontId="5" fillId="0" borderId="0" xfId="3" applyNumberFormat="1" applyFont="1" applyBorder="1"/>
    <xf numFmtId="3" fontId="6" fillId="0" borderId="2" xfId="3" applyNumberFormat="1" applyFont="1" applyBorder="1"/>
    <xf numFmtId="3" fontId="6" fillId="0" borderId="4" xfId="3" applyNumberFormat="1" applyFont="1" applyBorder="1"/>
    <xf numFmtId="3" fontId="5" fillId="0" borderId="1" xfId="3" applyNumberFormat="1" applyFont="1" applyBorder="1"/>
    <xf numFmtId="3" fontId="5" fillId="0" borderId="1" xfId="3" applyNumberFormat="1" applyFont="1" applyBorder="1" applyAlignment="1">
      <alignment horizontal="right"/>
    </xf>
    <xf numFmtId="3" fontId="5" fillId="0" borderId="0" xfId="3" applyNumberFormat="1" applyFont="1" applyBorder="1" applyAlignment="1">
      <alignment horizontal="right"/>
    </xf>
    <xf numFmtId="3" fontId="6" fillId="0" borderId="0" xfId="3" applyNumberFormat="1" applyFont="1" applyBorder="1"/>
    <xf numFmtId="3" fontId="7" fillId="0" borderId="0" xfId="0" applyNumberFormat="1" applyFont="1"/>
    <xf numFmtId="0" fontId="5" fillId="0" borderId="2" xfId="2" applyFont="1" applyBorder="1" applyAlignment="1"/>
    <xf numFmtId="3" fontId="5" fillId="0" borderId="2" xfId="3" applyNumberFormat="1" applyFont="1" applyBorder="1"/>
    <xf numFmtId="3" fontId="5" fillId="0" borderId="2" xfId="3" applyNumberFormat="1" applyFont="1" applyBorder="1" applyAlignment="1">
      <alignment horizontal="right"/>
    </xf>
    <xf numFmtId="0" fontId="5" fillId="0" borderId="4" xfId="2" applyFont="1" applyBorder="1"/>
    <xf numFmtId="0" fontId="6" fillId="0" borderId="1" xfId="2" applyFont="1" applyBorder="1" applyAlignment="1">
      <alignment horizontal="left"/>
    </xf>
    <xf numFmtId="3" fontId="6" fillId="0" borderId="1" xfId="3" applyNumberFormat="1" applyFont="1" applyBorder="1"/>
    <xf numFmtId="0" fontId="6" fillId="0" borderId="2" xfId="4" applyFont="1" applyBorder="1" applyAlignment="1">
      <alignment horizontal="right" wrapText="1"/>
    </xf>
    <xf numFmtId="3" fontId="5" fillId="0" borderId="0" xfId="4" applyNumberFormat="1" applyFont="1"/>
    <xf numFmtId="0" fontId="6" fillId="0" borderId="2" xfId="2" applyFont="1" applyBorder="1" applyAlignment="1">
      <alignment horizontal="center"/>
    </xf>
    <xf numFmtId="0" fontId="5" fillId="0" borderId="2" xfId="4" applyFont="1" applyBorder="1" applyAlignment="1"/>
    <xf numFmtId="165" fontId="7" fillId="0" borderId="1" xfId="0" applyNumberFormat="1" applyFont="1" applyBorder="1"/>
    <xf numFmtId="165" fontId="7" fillId="0" borderId="0" xfId="0" applyNumberFormat="1" applyFont="1" applyBorder="1"/>
    <xf numFmtId="3" fontId="9" fillId="0" borderId="4" xfId="0" applyNumberFormat="1" applyFont="1" applyBorder="1"/>
    <xf numFmtId="0" fontId="4" fillId="0" borderId="3" xfId="4" applyFont="1" applyBorder="1"/>
    <xf numFmtId="3" fontId="5" fillId="0" borderId="0" xfId="4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right" vertical="center" wrapText="1"/>
    </xf>
    <xf numFmtId="3" fontId="5" fillId="0" borderId="0" xfId="4" applyNumberFormat="1" applyFont="1" applyAlignment="1">
      <alignment horizontal="right" vertical="center" wrapText="1"/>
    </xf>
    <xf numFmtId="3" fontId="5" fillId="0" borderId="0" xfId="3" applyNumberFormat="1" applyFont="1"/>
    <xf numFmtId="3" fontId="3" fillId="0" borderId="0" xfId="4" applyNumberFormat="1"/>
    <xf numFmtId="3" fontId="5" fillId="0" borderId="0" xfId="4" applyNumberFormat="1" applyFont="1" applyBorder="1"/>
    <xf numFmtId="3" fontId="6" fillId="0" borderId="4" xfId="4" applyNumberFormat="1" applyFont="1" applyBorder="1"/>
    <xf numFmtId="0" fontId="6" fillId="0" borderId="3" xfId="4" applyNumberFormat="1" applyFont="1" applyBorder="1" applyAlignment="1">
      <alignment horizontal="center" wrapText="1"/>
    </xf>
    <xf numFmtId="0" fontId="6" fillId="0" borderId="3" xfId="4" applyNumberFormat="1" applyFont="1" applyBorder="1" applyAlignment="1">
      <alignment horizontal="right" wrapText="1"/>
    </xf>
    <xf numFmtId="0" fontId="5" fillId="0" borderId="2" xfId="4" applyFont="1" applyBorder="1" applyAlignment="1">
      <alignment horizontal="left"/>
    </xf>
    <xf numFmtId="3" fontId="5" fillId="0" borderId="0" xfId="3" applyNumberFormat="1" applyFont="1" applyBorder="1" applyAlignment="1">
      <alignment vertical="center"/>
    </xf>
    <xf numFmtId="3" fontId="5" fillId="0" borderId="1" xfId="3" applyNumberFormat="1" applyFont="1" applyBorder="1" applyAlignment="1">
      <alignment vertical="center"/>
    </xf>
    <xf numFmtId="3" fontId="5" fillId="0" borderId="2" xfId="3" applyNumberFormat="1" applyFont="1" applyBorder="1" applyAlignment="1">
      <alignment horizontal="right" vertical="center" wrapText="1"/>
    </xf>
    <xf numFmtId="3" fontId="5" fillId="0" borderId="0" xfId="3" applyNumberFormat="1" applyFont="1" applyBorder="1" applyAlignment="1"/>
    <xf numFmtId="3" fontId="5" fillId="0" borderId="0" xfId="3" applyNumberFormat="1" applyFont="1" applyBorder="1" applyAlignment="1">
      <alignment vertical="center" wrapText="1"/>
    </xf>
    <xf numFmtId="3" fontId="5" fillId="0" borderId="0" xfId="3" applyNumberFormat="1" applyFont="1" applyAlignment="1">
      <alignment horizontal="right" vertical="center"/>
    </xf>
    <xf numFmtId="3" fontId="5" fillId="0" borderId="0" xfId="3" applyNumberFormat="1" applyFont="1" applyBorder="1" applyAlignment="1">
      <alignment horizontal="right" vertical="center"/>
    </xf>
    <xf numFmtId="3" fontId="5" fillId="0" borderId="1" xfId="3" applyNumberFormat="1" applyFont="1" applyBorder="1" applyAlignment="1">
      <alignment horizontal="right" vertical="center"/>
    </xf>
    <xf numFmtId="3" fontId="6" fillId="0" borderId="1" xfId="3" applyNumberFormat="1" applyFont="1" applyBorder="1" applyAlignment="1">
      <alignment horizontal="right" vertical="center" wrapText="1"/>
    </xf>
    <xf numFmtId="3" fontId="5" fillId="2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Alignment="1">
      <alignment horizontal="right" vertical="center" wrapText="1"/>
    </xf>
    <xf numFmtId="3" fontId="6" fillId="0" borderId="4" xfId="3" applyNumberFormat="1" applyFont="1" applyBorder="1" applyAlignment="1">
      <alignment horizontal="right" vertical="center" wrapText="1"/>
    </xf>
    <xf numFmtId="3" fontId="7" fillId="0" borderId="1" xfId="1" applyNumberFormat="1" applyFont="1" applyBorder="1" applyAlignment="1">
      <alignment horizontal="right"/>
    </xf>
    <xf numFmtId="3" fontId="7" fillId="0" borderId="0" xfId="1" applyNumberFormat="1" applyFont="1" applyBorder="1" applyAlignment="1">
      <alignment horizontal="right"/>
    </xf>
    <xf numFmtId="3" fontId="0" fillId="0" borderId="0" xfId="0" applyNumberFormat="1" applyAlignment="1"/>
    <xf numFmtId="3" fontId="5" fillId="0" borderId="0" xfId="3" applyNumberFormat="1" applyFont="1" applyAlignment="1"/>
    <xf numFmtId="3" fontId="5" fillId="0" borderId="1" xfId="4" applyNumberFormat="1" applyFont="1" applyBorder="1"/>
    <xf numFmtId="0" fontId="6" fillId="0" borderId="5" xfId="4" applyFont="1" applyFill="1" applyBorder="1"/>
    <xf numFmtId="0" fontId="5" fillId="0" borderId="5" xfId="4" applyFont="1" applyBorder="1"/>
    <xf numFmtId="165" fontId="6" fillId="0" borderId="5" xfId="3" applyNumberFormat="1" applyFont="1" applyBorder="1"/>
    <xf numFmtId="165" fontId="6" fillId="0" borderId="3" xfId="4" applyNumberFormat="1" applyFont="1" applyBorder="1"/>
    <xf numFmtId="3" fontId="6" fillId="0" borderId="5" xfId="3" applyNumberFormat="1" applyFont="1" applyBorder="1"/>
    <xf numFmtId="3" fontId="12" fillId="0" borderId="0" xfId="3" applyNumberFormat="1" applyFont="1"/>
    <xf numFmtId="166" fontId="6" fillId="0" borderId="0" xfId="4" applyNumberFormat="1" applyFont="1" applyBorder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right"/>
    </xf>
    <xf numFmtId="0" fontId="6" fillId="0" borderId="1" xfId="4" applyFont="1" applyBorder="1" applyAlignment="1">
      <alignment horizontal="right" wrapText="1"/>
    </xf>
    <xf numFmtId="0" fontId="6" fillId="0" borderId="4" xfId="2" applyFont="1" applyFill="1" applyBorder="1" applyAlignment="1"/>
    <xf numFmtId="0" fontId="5" fillId="0" borderId="1" xfId="2" applyFont="1" applyBorder="1" applyAlignment="1">
      <alignment horizontal="left" wrapText="1" indent="1"/>
    </xf>
    <xf numFmtId="0" fontId="10" fillId="0" borderId="0" xfId="0" applyFont="1" applyAlignment="1">
      <alignment horizontal="center"/>
    </xf>
    <xf numFmtId="0" fontId="5" fillId="0" borderId="0" xfId="2" applyFont="1" applyBorder="1" applyAlignment="1">
      <alignment wrapText="1"/>
    </xf>
    <xf numFmtId="0" fontId="6" fillId="0" borderId="4" xfId="2" applyFont="1" applyBorder="1" applyAlignment="1">
      <alignment horizontal="left"/>
    </xf>
    <xf numFmtId="0" fontId="6" fillId="0" borderId="0" xfId="2" applyFont="1" applyBorder="1" applyAlignment="1">
      <alignment horizontal="center"/>
    </xf>
    <xf numFmtId="164" fontId="6" fillId="0" borderId="0" xfId="2" applyNumberFormat="1" applyFont="1" applyBorder="1" applyAlignment="1">
      <alignment horizontal="center"/>
    </xf>
    <xf numFmtId="164" fontId="8" fillId="0" borderId="0" xfId="2" applyNumberFormat="1" applyFont="1" applyBorder="1" applyAlignment="1">
      <alignment horizontal="center"/>
    </xf>
    <xf numFmtId="0" fontId="5" fillId="0" borderId="0" xfId="2" applyFont="1" applyBorder="1" applyAlignment="1">
      <alignment horizontal="left" indent="1"/>
    </xf>
    <xf numFmtId="0" fontId="6" fillId="0" borderId="1" xfId="2" applyFont="1" applyBorder="1" applyAlignment="1">
      <alignment horizontal="left" wrapText="1"/>
    </xf>
    <xf numFmtId="0" fontId="6" fillId="0" borderId="3" xfId="2" applyFont="1" applyBorder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2" applyFont="1" applyFill="1" applyBorder="1" applyAlignment="1">
      <alignment horizontal="left"/>
    </xf>
    <xf numFmtId="0" fontId="6" fillId="0" borderId="0" xfId="4" applyFont="1" applyBorder="1" applyAlignment="1">
      <alignment horizontal="center"/>
    </xf>
    <xf numFmtId="164" fontId="8" fillId="0" borderId="0" xfId="4" applyNumberFormat="1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4" applyFont="1" applyAlignment="1">
      <alignment horizontal="left" vertical="center" wrapText="1" indent="1"/>
    </xf>
    <xf numFmtId="0" fontId="7" fillId="0" borderId="0" xfId="0" applyFont="1" applyAlignment="1">
      <alignment horizontal="center"/>
    </xf>
    <xf numFmtId="0" fontId="6" fillId="0" borderId="0" xfId="4" applyFont="1" applyAlignment="1" applyProtection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4" fontId="8" fillId="0" borderId="0" xfId="4" applyNumberFormat="1" applyFont="1" applyBorder="1" applyAlignment="1">
      <alignment horizontal="center" vertical="center"/>
    </xf>
    <xf numFmtId="0" fontId="5" fillId="0" borderId="0" xfId="4" applyFont="1" applyAlignment="1">
      <alignment horizontal="left" vertical="center" wrapText="1" indent="3"/>
    </xf>
    <xf numFmtId="0" fontId="5" fillId="0" borderId="0" xfId="4" applyFont="1" applyAlignment="1">
      <alignment horizontal="left" wrapText="1" indent="1"/>
    </xf>
    <xf numFmtId="0" fontId="5" fillId="0" borderId="0" xfId="4" applyFont="1" applyBorder="1" applyAlignment="1">
      <alignment horizontal="left" wrapText="1" indent="1"/>
    </xf>
    <xf numFmtId="0" fontId="5" fillId="0" borderId="0" xfId="4" applyFont="1" applyFill="1" applyBorder="1" applyAlignment="1">
      <alignment horizontal="left" wrapText="1" inden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/>
    </xf>
    <xf numFmtId="0" fontId="5" fillId="0" borderId="0" xfId="4" applyFont="1" applyFill="1" applyBorder="1" applyAlignment="1">
      <alignment horizontal="left" wrapText="1" indent="2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504825</xdr:colOff>
      <xdr:row>3</xdr:row>
      <xdr:rowOff>95250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63F0B9-5244-4C04-BDB1-C78BE028E506}"/>
            </a:ext>
          </a:extLst>
        </xdr:cNvPr>
        <xdr:cNvSpPr txBox="1"/>
      </xdr:nvSpPr>
      <xdr:spPr>
        <a:xfrm>
          <a:off x="1819275" y="66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PH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40"/>
  <sheetViews>
    <sheetView view="pageLayout" topLeftCell="A29" zoomScale="110" zoomScaleNormal="100" zoomScalePageLayoutView="110" workbookViewId="0">
      <selection activeCell="D42" sqref="D42"/>
    </sheetView>
  </sheetViews>
  <sheetFormatPr defaultColWidth="9.140625" defaultRowHeight="14.25" x14ac:dyDescent="0.2"/>
  <cols>
    <col min="1" max="2" width="9.140625" style="4"/>
    <col min="3" max="3" width="19.42578125" style="4" customWidth="1"/>
    <col min="4" max="4" width="4.85546875" style="4" customWidth="1"/>
    <col min="5" max="5" width="15.5703125" style="4" customWidth="1"/>
    <col min="6" max="6" width="17.28515625" style="4" customWidth="1"/>
    <col min="7" max="7" width="16" style="4" customWidth="1"/>
    <col min="8" max="16384" width="9.140625" style="4"/>
  </cols>
  <sheetData>
    <row r="1" spans="1:7" ht="15" x14ac:dyDescent="0.25">
      <c r="A1" s="171" t="s">
        <v>0</v>
      </c>
      <c r="B1" s="171"/>
      <c r="C1" s="171"/>
      <c r="D1" s="171"/>
      <c r="E1" s="171"/>
      <c r="F1" s="171"/>
      <c r="G1" s="171"/>
    </row>
    <row r="2" spans="1:7" ht="15" x14ac:dyDescent="0.25">
      <c r="A2" s="171" t="s">
        <v>119</v>
      </c>
      <c r="B2" s="171"/>
      <c r="C2" s="171"/>
      <c r="D2" s="171"/>
      <c r="E2" s="171"/>
      <c r="F2" s="171"/>
      <c r="G2" s="171"/>
    </row>
    <row r="3" spans="1:7" ht="15" x14ac:dyDescent="0.25">
      <c r="A3" s="172">
        <v>43100</v>
      </c>
      <c r="B3" s="172"/>
      <c r="C3" s="172"/>
      <c r="D3" s="172"/>
      <c r="E3" s="172"/>
      <c r="F3" s="172"/>
      <c r="G3" s="172"/>
    </row>
    <row r="4" spans="1:7" x14ac:dyDescent="0.2">
      <c r="A4" s="173" t="s">
        <v>10</v>
      </c>
      <c r="B4" s="173"/>
      <c r="C4" s="173"/>
      <c r="D4" s="173"/>
      <c r="E4" s="173"/>
      <c r="F4" s="173"/>
      <c r="G4" s="173"/>
    </row>
    <row r="5" spans="1:7" x14ac:dyDescent="0.2">
      <c r="A5" s="19"/>
      <c r="B5" s="19"/>
      <c r="C5" s="19"/>
      <c r="D5" s="19"/>
      <c r="E5" s="19"/>
      <c r="F5" s="20"/>
      <c r="G5" s="21"/>
    </row>
    <row r="6" spans="1:7" ht="31.5" customHeight="1" x14ac:dyDescent="0.25">
      <c r="A6" s="22"/>
      <c r="B6" s="22"/>
      <c r="C6" s="22"/>
      <c r="D6" s="123" t="s">
        <v>1</v>
      </c>
      <c r="E6" s="23">
        <v>2017</v>
      </c>
      <c r="F6" s="24" t="s">
        <v>2</v>
      </c>
      <c r="G6" s="24" t="s">
        <v>45</v>
      </c>
    </row>
    <row r="7" spans="1:7" ht="21.75" customHeight="1" x14ac:dyDescent="0.25">
      <c r="A7" s="176" t="s">
        <v>3</v>
      </c>
      <c r="B7" s="176"/>
      <c r="C7" s="176"/>
      <c r="D7" s="176"/>
      <c r="E7" s="176"/>
      <c r="F7" s="176"/>
      <c r="G7" s="176"/>
    </row>
    <row r="8" spans="1:7" ht="21.75" customHeight="1" x14ac:dyDescent="0.25">
      <c r="A8" s="25" t="s">
        <v>4</v>
      </c>
      <c r="B8" s="21"/>
      <c r="C8" s="21"/>
      <c r="D8" s="21"/>
      <c r="E8" s="30"/>
      <c r="F8" s="21"/>
      <c r="G8" s="21"/>
    </row>
    <row r="9" spans="1:7" x14ac:dyDescent="0.2">
      <c r="A9" s="3" t="s">
        <v>67</v>
      </c>
      <c r="B9" s="21"/>
      <c r="C9" s="21"/>
      <c r="D9" s="18">
        <v>8</v>
      </c>
      <c r="E9" s="107">
        <v>460541131</v>
      </c>
      <c r="F9" s="107">
        <v>308601519</v>
      </c>
      <c r="G9" s="107">
        <v>362492084</v>
      </c>
    </row>
    <row r="10" spans="1:7" x14ac:dyDescent="0.2">
      <c r="A10" s="3" t="s">
        <v>7</v>
      </c>
      <c r="B10" s="21"/>
      <c r="C10" s="21"/>
      <c r="D10" s="18">
        <v>9</v>
      </c>
      <c r="E10" s="107">
        <v>677288229</v>
      </c>
      <c r="F10" s="107">
        <v>571228947</v>
      </c>
      <c r="G10" s="107">
        <v>550869260</v>
      </c>
    </row>
    <row r="11" spans="1:7" x14ac:dyDescent="0.2">
      <c r="A11" s="3" t="s">
        <v>8</v>
      </c>
      <c r="B11" s="21"/>
      <c r="C11" s="21"/>
      <c r="D11" s="18">
        <v>10</v>
      </c>
      <c r="E11" s="107">
        <v>16147379</v>
      </c>
      <c r="F11" s="107">
        <v>23183460</v>
      </c>
      <c r="G11" s="107">
        <v>20450246</v>
      </c>
    </row>
    <row r="12" spans="1:7" x14ac:dyDescent="0.2">
      <c r="A12" s="3" t="s">
        <v>68</v>
      </c>
      <c r="B12" s="21"/>
      <c r="C12" s="21"/>
      <c r="D12" s="18">
        <v>13</v>
      </c>
      <c r="E12" s="107">
        <v>8609074</v>
      </c>
      <c r="F12" s="110">
        <v>8647121</v>
      </c>
      <c r="G12" s="110">
        <v>7593774</v>
      </c>
    </row>
    <row r="13" spans="1:7" x14ac:dyDescent="0.2">
      <c r="A13" s="115" t="s">
        <v>99</v>
      </c>
      <c r="B13" s="22"/>
      <c r="C13" s="22"/>
      <c r="D13" s="22"/>
      <c r="E13" s="116">
        <f>SUM(E9:E12)</f>
        <v>1162585813</v>
      </c>
      <c r="F13" s="116">
        <f>SUM(F9:F12)</f>
        <v>911661047</v>
      </c>
      <c r="G13" s="116">
        <f t="shared" ref="G13" si="0">SUM(G9:G12)</f>
        <v>941405364</v>
      </c>
    </row>
    <row r="14" spans="1:7" ht="21.75" customHeight="1" x14ac:dyDescent="0.25">
      <c r="A14" s="25" t="s">
        <v>69</v>
      </c>
      <c r="B14" s="21"/>
      <c r="C14" s="21"/>
      <c r="D14" s="21"/>
      <c r="E14" s="107"/>
      <c r="F14" s="107"/>
      <c r="G14" s="107"/>
    </row>
    <row r="15" spans="1:7" x14ac:dyDescent="0.2">
      <c r="A15" s="3" t="s">
        <v>9</v>
      </c>
      <c r="B15" s="21"/>
      <c r="C15" s="21"/>
      <c r="D15" s="18">
        <v>11</v>
      </c>
      <c r="E15" s="107">
        <v>13000500</v>
      </c>
      <c r="F15" s="107">
        <v>13000500</v>
      </c>
      <c r="G15" s="107">
        <v>13000500</v>
      </c>
    </row>
    <row r="16" spans="1:7" x14ac:dyDescent="0.2">
      <c r="A16" s="174" t="s">
        <v>70</v>
      </c>
      <c r="B16" s="174"/>
      <c r="C16" s="174"/>
      <c r="D16" s="18">
        <v>12</v>
      </c>
      <c r="E16" s="107">
        <v>465326595</v>
      </c>
      <c r="F16" s="107">
        <v>480643512</v>
      </c>
      <c r="G16" s="107">
        <v>503801412</v>
      </c>
    </row>
    <row r="17" spans="1:7" x14ac:dyDescent="0.2">
      <c r="A17" s="3" t="s">
        <v>71</v>
      </c>
      <c r="B17" s="21"/>
      <c r="C17" s="21"/>
      <c r="D17" s="18">
        <v>13</v>
      </c>
      <c r="E17" s="107">
        <v>89052693</v>
      </c>
      <c r="F17" s="110">
        <v>84689133</v>
      </c>
      <c r="G17" s="110">
        <v>85299182</v>
      </c>
    </row>
    <row r="18" spans="1:7" x14ac:dyDescent="0.2">
      <c r="A18" s="115" t="s">
        <v>100</v>
      </c>
      <c r="B18" s="22"/>
      <c r="C18" s="22"/>
      <c r="D18" s="22"/>
      <c r="E18" s="116">
        <f>SUM(E15:E17)</f>
        <v>567379788</v>
      </c>
      <c r="F18" s="116">
        <f>SUM(F15:F17)</f>
        <v>578333145</v>
      </c>
      <c r="G18" s="116">
        <f t="shared" ref="G18" si="1">SUM(G15:G17)</f>
        <v>602101094</v>
      </c>
    </row>
    <row r="19" spans="1:7" ht="21.75" customHeight="1" thickBot="1" x14ac:dyDescent="0.3">
      <c r="A19" s="170" t="s">
        <v>5</v>
      </c>
      <c r="B19" s="170"/>
      <c r="C19" s="170"/>
      <c r="D19" s="170"/>
      <c r="E19" s="109">
        <f>SUM(E18,E13)</f>
        <v>1729965601</v>
      </c>
      <c r="F19" s="109">
        <f>SUM(F18,F13)</f>
        <v>1489994192</v>
      </c>
      <c r="G19" s="109">
        <f t="shared" ref="G19" si="2">SUM(G18,G13)</f>
        <v>1543506458</v>
      </c>
    </row>
    <row r="20" spans="1:7" ht="15" thickTop="1" x14ac:dyDescent="0.2">
      <c r="A20" s="21"/>
      <c r="B20" s="21"/>
      <c r="C20" s="21"/>
      <c r="D20" s="21"/>
      <c r="E20" s="30"/>
      <c r="F20" s="39"/>
      <c r="G20" s="39"/>
    </row>
    <row r="21" spans="1:7" ht="15" x14ac:dyDescent="0.25">
      <c r="A21" s="177" t="s">
        <v>63</v>
      </c>
      <c r="B21" s="177"/>
      <c r="C21" s="177"/>
      <c r="D21" s="177"/>
      <c r="E21" s="177"/>
      <c r="F21" s="177"/>
      <c r="G21" s="177"/>
    </row>
    <row r="22" spans="1:7" ht="21.75" customHeight="1" x14ac:dyDescent="0.25">
      <c r="A22" s="25" t="s">
        <v>73</v>
      </c>
      <c r="B22" s="21"/>
      <c r="C22" s="21"/>
      <c r="D22" s="21"/>
      <c r="E22" s="30"/>
      <c r="F22" s="39"/>
      <c r="G22" s="39"/>
    </row>
    <row r="23" spans="1:7" x14ac:dyDescent="0.2">
      <c r="A23" s="21" t="s">
        <v>72</v>
      </c>
      <c r="B23" s="21"/>
      <c r="C23" s="21"/>
      <c r="D23" s="18">
        <v>14</v>
      </c>
      <c r="E23" s="107">
        <v>134951797</v>
      </c>
      <c r="F23" s="107">
        <v>174392629</v>
      </c>
      <c r="G23" s="107">
        <v>111659980</v>
      </c>
    </row>
    <row r="24" spans="1:7" x14ac:dyDescent="0.2">
      <c r="A24" s="21" t="s">
        <v>74</v>
      </c>
      <c r="B24" s="21"/>
      <c r="C24" s="21"/>
      <c r="D24" s="18">
        <v>15</v>
      </c>
      <c r="E24" s="107">
        <v>5614131</v>
      </c>
      <c r="F24" s="107">
        <v>3727278</v>
      </c>
      <c r="G24" s="107">
        <v>4743055</v>
      </c>
    </row>
    <row r="25" spans="1:7" x14ac:dyDescent="0.2">
      <c r="A25" s="169" t="s">
        <v>75</v>
      </c>
      <c r="B25" s="169"/>
      <c r="C25" s="169"/>
      <c r="D25" s="18">
        <v>16</v>
      </c>
      <c r="E25" s="107">
        <v>2161264</v>
      </c>
      <c r="F25" s="112" t="s">
        <v>106</v>
      </c>
      <c r="G25" s="107">
        <v>1133341</v>
      </c>
    </row>
    <row r="26" spans="1:7" x14ac:dyDescent="0.2">
      <c r="A26" s="21" t="s">
        <v>76</v>
      </c>
      <c r="B26" s="21"/>
      <c r="C26" s="21"/>
      <c r="D26" s="18">
        <v>17</v>
      </c>
      <c r="E26" s="107">
        <v>33212919</v>
      </c>
      <c r="F26" s="110">
        <v>20598987</v>
      </c>
      <c r="G26" s="110">
        <v>28001853</v>
      </c>
    </row>
    <row r="27" spans="1:7" x14ac:dyDescent="0.2">
      <c r="A27" s="115" t="s">
        <v>101</v>
      </c>
      <c r="B27" s="22"/>
      <c r="C27" s="22"/>
      <c r="D27" s="22"/>
      <c r="E27" s="116">
        <v>175940111</v>
      </c>
      <c r="F27" s="116">
        <f>SUM(F23:F26)</f>
        <v>198718894</v>
      </c>
      <c r="G27" s="116">
        <v>145538229</v>
      </c>
    </row>
    <row r="28" spans="1:7" ht="21.75" customHeight="1" x14ac:dyDescent="0.25">
      <c r="A28" s="25" t="s">
        <v>6</v>
      </c>
      <c r="B28" s="21"/>
      <c r="C28" s="21"/>
      <c r="D28" s="21"/>
      <c r="E28" s="107"/>
      <c r="F28" s="107"/>
      <c r="G28" s="107"/>
    </row>
    <row r="29" spans="1:7" x14ac:dyDescent="0.2">
      <c r="A29" s="167" t="s">
        <v>77</v>
      </c>
      <c r="B29" s="167"/>
      <c r="C29" s="167"/>
      <c r="D29" s="21"/>
      <c r="E29" s="107">
        <v>108903</v>
      </c>
      <c r="F29" s="111" t="s">
        <v>106</v>
      </c>
      <c r="G29" s="110">
        <v>6852</v>
      </c>
    </row>
    <row r="30" spans="1:7" x14ac:dyDescent="0.2">
      <c r="A30" s="115" t="s">
        <v>102</v>
      </c>
      <c r="B30" s="22"/>
      <c r="C30" s="22"/>
      <c r="D30" s="22"/>
      <c r="E30" s="116">
        <v>108903</v>
      </c>
      <c r="F30" s="117" t="s">
        <v>106</v>
      </c>
      <c r="G30" s="116">
        <v>6852</v>
      </c>
    </row>
    <row r="31" spans="1:7" ht="21.75" customHeight="1" thickBot="1" x14ac:dyDescent="0.3">
      <c r="A31" s="170" t="s">
        <v>65</v>
      </c>
      <c r="B31" s="170"/>
      <c r="C31" s="170"/>
      <c r="D31" s="170"/>
      <c r="E31" s="109">
        <f>E27+E30</f>
        <v>176049014</v>
      </c>
      <c r="F31" s="109">
        <f>SUM(F27)</f>
        <v>198718894</v>
      </c>
      <c r="G31" s="109">
        <f>G27+G30</f>
        <v>145545081</v>
      </c>
    </row>
    <row r="32" spans="1:7" ht="15.75" thickTop="1" x14ac:dyDescent="0.25">
      <c r="A32" s="102"/>
      <c r="B32" s="102"/>
      <c r="C32" s="102"/>
      <c r="D32" s="102"/>
      <c r="E32" s="93"/>
      <c r="F32" s="93"/>
      <c r="G32" s="93"/>
    </row>
    <row r="33" spans="1:7" ht="29.25" customHeight="1" x14ac:dyDescent="0.25">
      <c r="A33" s="175" t="s">
        <v>107</v>
      </c>
      <c r="B33" s="175"/>
      <c r="C33" s="175"/>
      <c r="D33" s="119"/>
      <c r="E33" s="120">
        <f>E19-E31</f>
        <v>1553916587</v>
      </c>
      <c r="F33" s="120">
        <f>SUM(F19-F31)</f>
        <v>1291275298</v>
      </c>
      <c r="G33" s="120">
        <f>G19-G31</f>
        <v>1397961377</v>
      </c>
    </row>
    <row r="34" spans="1:7" ht="15" x14ac:dyDescent="0.25">
      <c r="A34" s="102"/>
      <c r="B34" s="102"/>
      <c r="C34" s="102"/>
      <c r="D34" s="102"/>
      <c r="E34" s="93"/>
      <c r="F34" s="93"/>
      <c r="G34" s="93"/>
    </row>
    <row r="35" spans="1:7" ht="15" x14ac:dyDescent="0.25">
      <c r="A35" s="178" t="s">
        <v>64</v>
      </c>
      <c r="B35" s="178"/>
      <c r="C35" s="178"/>
      <c r="D35" s="178"/>
      <c r="E35" s="178"/>
      <c r="F35" s="178"/>
      <c r="G35" s="178"/>
    </row>
    <row r="36" spans="1:7" x14ac:dyDescent="0.2">
      <c r="A36" s="1" t="s">
        <v>103</v>
      </c>
      <c r="B36" s="21"/>
      <c r="C36" s="21"/>
      <c r="D36" s="18">
        <v>28</v>
      </c>
      <c r="E36" s="107">
        <v>411439790</v>
      </c>
      <c r="F36" s="107">
        <v>411439790</v>
      </c>
      <c r="G36" s="107">
        <v>411439790</v>
      </c>
    </row>
    <row r="37" spans="1:7" x14ac:dyDescent="0.2">
      <c r="A37" s="1" t="s">
        <v>108</v>
      </c>
      <c r="B37" s="21"/>
      <c r="C37" s="21"/>
      <c r="D37" s="18">
        <v>29</v>
      </c>
      <c r="E37" s="107">
        <v>1142476797</v>
      </c>
      <c r="F37" s="107">
        <v>879835508</v>
      </c>
      <c r="G37" s="107">
        <v>986521587</v>
      </c>
    </row>
    <row r="38" spans="1:7" ht="15.75" thickBot="1" x14ac:dyDescent="0.3">
      <c r="A38" s="166" t="s">
        <v>66</v>
      </c>
      <c r="B38" s="118"/>
      <c r="C38" s="118"/>
      <c r="D38" s="118"/>
      <c r="E38" s="109">
        <f>SUM(E36:E37)</f>
        <v>1553916587</v>
      </c>
      <c r="F38" s="109">
        <f t="shared" ref="F38:G38" si="3">SUM(F36:F37)</f>
        <v>1291275298</v>
      </c>
      <c r="G38" s="109">
        <f t="shared" si="3"/>
        <v>1397961377</v>
      </c>
    </row>
    <row r="39" spans="1:7" ht="15" thickTop="1" x14ac:dyDescent="0.2">
      <c r="E39" s="114"/>
      <c r="F39" s="114"/>
      <c r="G39" s="114"/>
    </row>
    <row r="40" spans="1:7" x14ac:dyDescent="0.2">
      <c r="A40" s="168" t="s">
        <v>129</v>
      </c>
      <c r="B40" s="168"/>
      <c r="C40" s="168"/>
      <c r="D40" s="168"/>
      <c r="E40" s="168"/>
      <c r="F40" s="168"/>
      <c r="G40" s="168"/>
    </row>
  </sheetData>
  <mergeCells count="14">
    <mergeCell ref="A29:C29"/>
    <mergeCell ref="A40:G40"/>
    <mergeCell ref="A25:C25"/>
    <mergeCell ref="A19:D19"/>
    <mergeCell ref="A1:G1"/>
    <mergeCell ref="A2:G2"/>
    <mergeCell ref="A3:G3"/>
    <mergeCell ref="A4:G4"/>
    <mergeCell ref="A16:C16"/>
    <mergeCell ref="A31:D31"/>
    <mergeCell ref="A33:C33"/>
    <mergeCell ref="A7:G7"/>
    <mergeCell ref="A21:G21"/>
    <mergeCell ref="A35:G35"/>
  </mergeCells>
  <printOptions horizontalCentered="1"/>
  <pageMargins left="1" right="1" top="1" bottom="1" header="0.5" footer="0.5"/>
  <pageSetup scale="90" orientation="portrait" r:id="rId1"/>
  <headerFooter>
    <oddFooter>&amp;R&amp;"Arial,Regular"&amp;10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29"/>
  <sheetViews>
    <sheetView view="pageLayout" topLeftCell="A18" zoomScale="120" zoomScaleNormal="100" zoomScalePageLayoutView="120" workbookViewId="0">
      <selection activeCell="B33" sqref="B33"/>
    </sheetView>
  </sheetViews>
  <sheetFormatPr defaultRowHeight="14.25" x14ac:dyDescent="0.2"/>
  <cols>
    <col min="1" max="4" width="9.140625" style="4"/>
    <col min="5" max="5" width="11.5703125" style="4" customWidth="1"/>
    <col min="6" max="6" width="9.140625" style="4"/>
    <col min="7" max="8" width="14.7109375" style="4" bestFit="1" customWidth="1"/>
    <col min="9" max="16384" width="9.140625" style="4"/>
  </cols>
  <sheetData>
    <row r="1" spans="1:8" ht="15" x14ac:dyDescent="0.25">
      <c r="A1" s="179" t="s">
        <v>0</v>
      </c>
      <c r="B1" s="179"/>
      <c r="C1" s="179"/>
      <c r="D1" s="179"/>
      <c r="E1" s="179"/>
      <c r="F1" s="179"/>
      <c r="G1" s="179"/>
      <c r="H1" s="179"/>
    </row>
    <row r="2" spans="1:8" ht="15" x14ac:dyDescent="0.25">
      <c r="A2" s="179" t="s">
        <v>120</v>
      </c>
      <c r="B2" s="179"/>
      <c r="C2" s="179"/>
      <c r="D2" s="179"/>
      <c r="E2" s="179"/>
      <c r="F2" s="179"/>
      <c r="G2" s="179"/>
      <c r="H2" s="179"/>
    </row>
    <row r="3" spans="1:8" ht="15" x14ac:dyDescent="0.25">
      <c r="A3" s="179" t="s">
        <v>15</v>
      </c>
      <c r="B3" s="179"/>
      <c r="C3" s="179"/>
      <c r="D3" s="179"/>
      <c r="E3" s="179"/>
      <c r="F3" s="179"/>
      <c r="G3" s="179"/>
      <c r="H3" s="179"/>
    </row>
    <row r="4" spans="1:8" x14ac:dyDescent="0.2">
      <c r="A4" s="180" t="s">
        <v>10</v>
      </c>
      <c r="B4" s="180"/>
      <c r="C4" s="180"/>
      <c r="D4" s="180"/>
      <c r="E4" s="180"/>
      <c r="F4" s="180"/>
      <c r="G4" s="180"/>
      <c r="H4" s="180"/>
    </row>
    <row r="5" spans="1:8" x14ac:dyDescent="0.2">
      <c r="A5" s="35"/>
      <c r="B5" s="35"/>
      <c r="C5" s="35"/>
      <c r="D5" s="35"/>
      <c r="E5" s="35"/>
      <c r="F5" s="35"/>
      <c r="G5" s="35"/>
      <c r="H5" s="28"/>
    </row>
    <row r="6" spans="1:8" ht="30" x14ac:dyDescent="0.25">
      <c r="A6" s="37"/>
      <c r="B6" s="37"/>
      <c r="C6" s="37"/>
      <c r="D6" s="37"/>
      <c r="E6" s="37"/>
      <c r="F6" s="95" t="s">
        <v>1</v>
      </c>
      <c r="G6" s="87">
        <v>2017</v>
      </c>
      <c r="H6" s="121" t="s">
        <v>2</v>
      </c>
    </row>
    <row r="7" spans="1:8" ht="15" x14ac:dyDescent="0.25">
      <c r="A7" s="38" t="s">
        <v>82</v>
      </c>
      <c r="B7" s="28"/>
      <c r="C7" s="28"/>
      <c r="D7" s="28"/>
      <c r="E7" s="28"/>
      <c r="F7" s="28"/>
      <c r="G7" s="28"/>
      <c r="H7" s="28"/>
    </row>
    <row r="8" spans="1:8" x14ac:dyDescent="0.2">
      <c r="A8" s="5" t="s">
        <v>54</v>
      </c>
      <c r="B8" s="36"/>
      <c r="C8" s="36"/>
      <c r="D8" s="36"/>
      <c r="E8" s="36"/>
      <c r="F8" s="34">
        <v>18</v>
      </c>
      <c r="G8" s="107">
        <v>147356041</v>
      </c>
      <c r="H8" s="107">
        <v>138945291</v>
      </c>
    </row>
    <row r="9" spans="1:8" x14ac:dyDescent="0.2">
      <c r="A9" s="124" t="s">
        <v>83</v>
      </c>
      <c r="B9" s="86"/>
      <c r="C9" s="86"/>
      <c r="D9" s="86"/>
      <c r="E9" s="86"/>
      <c r="F9" s="86"/>
      <c r="G9" s="116">
        <f>G8</f>
        <v>147356041</v>
      </c>
      <c r="H9" s="116">
        <f>H8</f>
        <v>138945291</v>
      </c>
    </row>
    <row r="10" spans="1:8" ht="15" x14ac:dyDescent="0.25">
      <c r="A10" s="6"/>
      <c r="B10" s="38"/>
      <c r="C10" s="36"/>
      <c r="D10" s="36"/>
      <c r="E10" s="36"/>
      <c r="F10" s="36"/>
      <c r="G10" s="113"/>
      <c r="H10" s="113"/>
    </row>
    <row r="11" spans="1:8" ht="15" x14ac:dyDescent="0.25">
      <c r="A11" s="38" t="s">
        <v>84</v>
      </c>
      <c r="B11" s="28"/>
      <c r="C11" s="28"/>
      <c r="D11" s="28"/>
      <c r="E11" s="28"/>
      <c r="F11" s="28"/>
      <c r="G11" s="107"/>
      <c r="H11" s="122"/>
    </row>
    <row r="12" spans="1:8" x14ac:dyDescent="0.2">
      <c r="A12" s="5" t="s">
        <v>79</v>
      </c>
      <c r="B12" s="28"/>
      <c r="C12" s="28"/>
      <c r="D12" s="28"/>
      <c r="E12" s="28"/>
      <c r="F12" s="34">
        <v>19</v>
      </c>
      <c r="G12" s="107">
        <v>183776091</v>
      </c>
      <c r="H12" s="107">
        <v>170741953</v>
      </c>
    </row>
    <row r="13" spans="1:8" x14ac:dyDescent="0.2">
      <c r="A13" s="5" t="s">
        <v>80</v>
      </c>
      <c r="B13" s="28"/>
      <c r="C13" s="28"/>
      <c r="D13" s="28"/>
      <c r="E13" s="28"/>
      <c r="F13" s="34">
        <v>20</v>
      </c>
      <c r="G13" s="107">
        <v>155714409</v>
      </c>
      <c r="H13" s="107">
        <v>665533076</v>
      </c>
    </row>
    <row r="14" spans="1:8" x14ac:dyDescent="0.2">
      <c r="A14" s="5" t="s">
        <v>125</v>
      </c>
      <c r="B14" s="28"/>
      <c r="C14" s="28"/>
      <c r="D14" s="28"/>
      <c r="E14" s="28"/>
      <c r="F14" s="34">
        <v>21</v>
      </c>
      <c r="G14" s="107">
        <v>46361872</v>
      </c>
      <c r="H14" s="107">
        <v>82096359</v>
      </c>
    </row>
    <row r="15" spans="1:8" x14ac:dyDescent="0.2">
      <c r="A15" s="5" t="s">
        <v>81</v>
      </c>
      <c r="B15" s="28"/>
      <c r="C15" s="28"/>
      <c r="D15" s="28"/>
      <c r="E15" s="28"/>
      <c r="F15" s="34">
        <v>22</v>
      </c>
      <c r="G15" s="107">
        <v>21027410</v>
      </c>
      <c r="H15" s="107">
        <v>25361376</v>
      </c>
    </row>
    <row r="16" spans="1:8" x14ac:dyDescent="0.2">
      <c r="A16" s="5" t="s">
        <v>59</v>
      </c>
      <c r="B16" s="28"/>
      <c r="C16" s="28"/>
      <c r="D16" s="28"/>
      <c r="E16" s="28"/>
      <c r="F16" s="34">
        <v>23</v>
      </c>
      <c r="G16" s="107">
        <v>19200</v>
      </c>
      <c r="H16" s="107">
        <v>340063</v>
      </c>
    </row>
    <row r="17" spans="1:10" x14ac:dyDescent="0.2">
      <c r="A17" s="124" t="s">
        <v>85</v>
      </c>
      <c r="B17" s="86"/>
      <c r="C17" s="86"/>
      <c r="D17" s="86"/>
      <c r="E17" s="86"/>
      <c r="F17" s="106"/>
      <c r="G17" s="116">
        <f>SUM(G12:G16)</f>
        <v>406898982</v>
      </c>
      <c r="H17" s="116">
        <f>SUM(H12:H16)</f>
        <v>944072827</v>
      </c>
    </row>
    <row r="18" spans="1:10" ht="15" x14ac:dyDescent="0.25">
      <c r="A18" s="7"/>
      <c r="B18" s="8"/>
      <c r="C18" s="7"/>
      <c r="D18" s="7"/>
      <c r="E18" s="7"/>
      <c r="F18" s="9"/>
      <c r="G18" s="10"/>
      <c r="H18" s="10"/>
    </row>
    <row r="19" spans="1:10" x14ac:dyDescent="0.2">
      <c r="A19" s="15" t="s">
        <v>86</v>
      </c>
      <c r="B19" s="15"/>
      <c r="C19" s="15"/>
      <c r="D19" s="15"/>
      <c r="E19" s="15"/>
      <c r="F19" s="15"/>
      <c r="G19" s="125">
        <f>G9-G17</f>
        <v>-259542941</v>
      </c>
      <c r="H19" s="125">
        <f>H9-H17</f>
        <v>-805127536</v>
      </c>
      <c r="I19" s="12"/>
    </row>
    <row r="20" spans="1:10" ht="15" x14ac:dyDescent="0.25">
      <c r="A20" s="13"/>
      <c r="B20" s="12"/>
      <c r="C20" s="12"/>
      <c r="D20" s="12"/>
      <c r="E20" s="12"/>
      <c r="F20" s="12"/>
      <c r="G20" s="14"/>
      <c r="H20" s="14"/>
      <c r="I20" s="12"/>
    </row>
    <row r="21" spans="1:10" x14ac:dyDescent="0.2">
      <c r="A21" s="103" t="s">
        <v>78</v>
      </c>
      <c r="B21" s="28"/>
      <c r="C21" s="28"/>
      <c r="D21" s="28"/>
      <c r="E21" s="28"/>
      <c r="F21" s="34">
        <v>24</v>
      </c>
      <c r="G21" s="107">
        <v>6154812</v>
      </c>
      <c r="H21" s="107">
        <v>9276549</v>
      </c>
    </row>
    <row r="22" spans="1:10" x14ac:dyDescent="0.2">
      <c r="A22" s="104" t="s">
        <v>62</v>
      </c>
      <c r="B22" s="91"/>
      <c r="C22" s="91"/>
      <c r="D22" s="91"/>
      <c r="E22" s="91"/>
      <c r="F22" s="92">
        <v>25</v>
      </c>
      <c r="G22" s="110">
        <v>3127318</v>
      </c>
      <c r="H22" s="110">
        <v>2664908</v>
      </c>
    </row>
    <row r="23" spans="1:10" x14ac:dyDescent="0.2">
      <c r="A23" s="12" t="s">
        <v>126</v>
      </c>
      <c r="B23" s="12"/>
      <c r="C23" s="12"/>
      <c r="D23" s="12"/>
      <c r="E23" s="12"/>
      <c r="F23" s="12"/>
      <c r="G23" s="126">
        <f>SUM(G19:G22)</f>
        <v>-250260811</v>
      </c>
      <c r="H23" s="126">
        <f>SUM(H19:H22)</f>
        <v>-793186079</v>
      </c>
      <c r="I23" s="12"/>
    </row>
    <row r="24" spans="1:10" x14ac:dyDescent="0.2">
      <c r="A24" s="15" t="s">
        <v>13</v>
      </c>
      <c r="B24" s="15"/>
      <c r="C24" s="15"/>
      <c r="D24" s="15"/>
      <c r="E24" s="15"/>
      <c r="F24" s="15"/>
      <c r="G24" s="151" t="s">
        <v>14</v>
      </c>
      <c r="H24" s="151" t="s">
        <v>14</v>
      </c>
      <c r="I24" s="12"/>
    </row>
    <row r="25" spans="1:10" x14ac:dyDescent="0.2">
      <c r="A25" s="12" t="s">
        <v>87</v>
      </c>
      <c r="B25" s="12"/>
      <c r="C25" s="12"/>
      <c r="D25" s="12"/>
      <c r="E25" s="12"/>
      <c r="F25" s="12"/>
      <c r="G25" s="126">
        <f>SUM(G23:G24)</f>
        <v>-250260811</v>
      </c>
      <c r="H25" s="126">
        <f>SUM(H23:H24)</f>
        <v>-793186079</v>
      </c>
      <c r="I25" s="12"/>
    </row>
    <row r="26" spans="1:10" x14ac:dyDescent="0.2">
      <c r="A26" s="15" t="s">
        <v>124</v>
      </c>
      <c r="B26" s="15"/>
      <c r="C26" s="15"/>
      <c r="D26" s="15"/>
      <c r="E26" s="15"/>
      <c r="F26" s="16">
        <v>26</v>
      </c>
      <c r="G26" s="110">
        <v>553931000</v>
      </c>
      <c r="H26" s="110">
        <v>686500000</v>
      </c>
      <c r="I26" s="17"/>
      <c r="J26" s="17"/>
    </row>
    <row r="27" spans="1:10" s="61" customFormat="1" ht="21.75" customHeight="1" thickBot="1" x14ac:dyDescent="0.3">
      <c r="A27" s="26" t="s">
        <v>88</v>
      </c>
      <c r="B27" s="26"/>
      <c r="C27" s="26"/>
      <c r="D27" s="26"/>
      <c r="E27" s="26"/>
      <c r="F27" s="26"/>
      <c r="G27" s="127">
        <f>SUM(G25:G26)</f>
        <v>303670189</v>
      </c>
      <c r="H27" s="27">
        <f>SUM(H25:H26)</f>
        <v>-106686079</v>
      </c>
      <c r="I27" s="13"/>
    </row>
    <row r="28" spans="1:10" ht="15" thickTop="1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10" x14ac:dyDescent="0.2">
      <c r="A29" s="168" t="s">
        <v>130</v>
      </c>
      <c r="B29" s="168"/>
      <c r="C29" s="168"/>
      <c r="D29" s="168"/>
      <c r="E29" s="168"/>
      <c r="F29" s="168"/>
      <c r="G29" s="168"/>
      <c r="H29" s="168"/>
    </row>
  </sheetData>
  <mergeCells count="5">
    <mergeCell ref="A29:H29"/>
    <mergeCell ref="A1:H1"/>
    <mergeCell ref="A2:H2"/>
    <mergeCell ref="A3:H3"/>
    <mergeCell ref="A4:H4"/>
  </mergeCells>
  <printOptions horizontalCentered="1"/>
  <pageMargins left="1.25" right="1" top="1" bottom="1" header="0.5" footer="0.5"/>
  <pageSetup scale="90" orientation="portrait" r:id="rId1"/>
  <headerFooter>
    <oddFooter>&amp;R&amp;"Arial,Regular"&amp;10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4"/>
  <sheetViews>
    <sheetView view="pageLayout" topLeftCell="A9" zoomScale="130" zoomScaleNormal="100" zoomScalePageLayoutView="130" workbookViewId="0">
      <selection activeCell="A24" sqref="A24:D24"/>
    </sheetView>
  </sheetViews>
  <sheetFormatPr defaultColWidth="9.140625" defaultRowHeight="15" x14ac:dyDescent="0.25"/>
  <cols>
    <col min="1" max="1" width="38.140625" customWidth="1"/>
    <col min="2" max="2" width="16.28515625" customWidth="1"/>
    <col min="3" max="3" width="14.140625" customWidth="1"/>
    <col min="4" max="4" width="15.7109375" customWidth="1"/>
    <col min="5" max="6" width="14" bestFit="1" customWidth="1"/>
    <col min="7" max="7" width="15.7109375" bestFit="1" customWidth="1"/>
  </cols>
  <sheetData>
    <row r="1" spans="1:7" x14ac:dyDescent="0.25">
      <c r="A1" s="179" t="s">
        <v>0</v>
      </c>
      <c r="B1" s="179"/>
      <c r="C1" s="179"/>
      <c r="D1" s="179"/>
    </row>
    <row r="2" spans="1:7" x14ac:dyDescent="0.25">
      <c r="A2" s="179" t="s">
        <v>121</v>
      </c>
      <c r="B2" s="179"/>
      <c r="C2" s="179"/>
      <c r="D2" s="179"/>
    </row>
    <row r="3" spans="1:7" x14ac:dyDescent="0.25">
      <c r="A3" s="179" t="s">
        <v>122</v>
      </c>
      <c r="B3" s="181"/>
      <c r="C3" s="181"/>
      <c r="D3" s="181"/>
    </row>
    <row r="4" spans="1:7" x14ac:dyDescent="0.25">
      <c r="A4" s="180" t="s">
        <v>11</v>
      </c>
      <c r="B4" s="180"/>
      <c r="C4" s="180"/>
      <c r="D4" s="180"/>
    </row>
    <row r="5" spans="1:7" x14ac:dyDescent="0.25">
      <c r="A5" s="74"/>
      <c r="B5" s="74"/>
      <c r="C5" s="74"/>
      <c r="D5" s="74"/>
    </row>
    <row r="6" spans="1:7" ht="45" x14ac:dyDescent="0.25">
      <c r="A6" s="128"/>
      <c r="B6" s="136" t="s">
        <v>113</v>
      </c>
      <c r="C6" s="136" t="s">
        <v>114</v>
      </c>
      <c r="D6" s="137" t="s">
        <v>43</v>
      </c>
    </row>
    <row r="7" spans="1:7" x14ac:dyDescent="0.25">
      <c r="A7" s="72"/>
      <c r="B7" s="80" t="s">
        <v>110</v>
      </c>
      <c r="C7" s="80"/>
      <c r="D7" s="80"/>
    </row>
    <row r="8" spans="1:7" x14ac:dyDescent="0.25">
      <c r="A8" s="86" t="s">
        <v>104</v>
      </c>
      <c r="B8" s="116">
        <v>980099987</v>
      </c>
      <c r="C8" s="116">
        <v>411439790</v>
      </c>
      <c r="D8" s="116">
        <f>SUM(B8:C8)</f>
        <v>1391539777</v>
      </c>
      <c r="E8" s="93"/>
      <c r="F8" s="93"/>
      <c r="G8" s="93"/>
    </row>
    <row r="9" spans="1:7" x14ac:dyDescent="0.25">
      <c r="A9" s="77" t="s">
        <v>111</v>
      </c>
      <c r="B9" s="129"/>
      <c r="C9" s="129"/>
      <c r="D9" s="129"/>
    </row>
    <row r="10" spans="1:7" x14ac:dyDescent="0.25">
      <c r="A10" s="77" t="s">
        <v>109</v>
      </c>
      <c r="B10" s="130">
        <v>6421600</v>
      </c>
      <c r="C10" s="131"/>
      <c r="D10" s="131">
        <f>B10</f>
        <v>6421600</v>
      </c>
    </row>
    <row r="11" spans="1:7" x14ac:dyDescent="0.25">
      <c r="A11" s="138" t="s">
        <v>105</v>
      </c>
      <c r="B11" s="116">
        <f>SUM(B8:B10)</f>
        <v>986521587</v>
      </c>
      <c r="C11" s="116">
        <f>SUM(C8:C10)</f>
        <v>411439790</v>
      </c>
      <c r="D11" s="116">
        <f>SUM(D8:D10)</f>
        <v>1397961377</v>
      </c>
    </row>
    <row r="12" spans="1:7" x14ac:dyDescent="0.25">
      <c r="A12" s="77" t="s">
        <v>89</v>
      </c>
      <c r="B12" s="75"/>
      <c r="C12" s="75"/>
      <c r="D12" s="75"/>
    </row>
    <row r="13" spans="1:7" x14ac:dyDescent="0.25">
      <c r="A13" s="77" t="s">
        <v>111</v>
      </c>
      <c r="B13" s="75"/>
      <c r="C13" s="75"/>
      <c r="D13" s="75"/>
    </row>
    <row r="14" spans="1:7" x14ac:dyDescent="0.25">
      <c r="A14" s="77" t="s">
        <v>109</v>
      </c>
      <c r="B14" s="75">
        <f>-106686079</f>
        <v>-106686079</v>
      </c>
      <c r="C14" s="75"/>
      <c r="D14" s="75">
        <f>SUM(B14:C14)</f>
        <v>-106686079</v>
      </c>
    </row>
    <row r="15" spans="1:7" ht="15.75" thickBot="1" x14ac:dyDescent="0.3">
      <c r="A15" s="81" t="s">
        <v>91</v>
      </c>
      <c r="B15" s="109">
        <f>SUM(B11:B14)</f>
        <v>879835508</v>
      </c>
      <c r="C15" s="109">
        <f>SUM(C11:C14)</f>
        <v>411439790</v>
      </c>
      <c r="D15" s="109">
        <f>SUM(D11:D14)</f>
        <v>1291275298</v>
      </c>
    </row>
    <row r="16" spans="1:7" ht="15.75" thickTop="1" x14ac:dyDescent="0.25">
      <c r="A16" s="76"/>
      <c r="B16" s="79"/>
      <c r="C16" s="79"/>
      <c r="D16" s="79"/>
    </row>
    <row r="17" spans="1:4" x14ac:dyDescent="0.25">
      <c r="A17" s="77" t="s">
        <v>90</v>
      </c>
      <c r="B17" s="72"/>
      <c r="C17" s="72"/>
      <c r="D17" s="72"/>
    </row>
    <row r="18" spans="1:4" x14ac:dyDescent="0.25">
      <c r="A18" s="77" t="s">
        <v>112</v>
      </c>
      <c r="B18" s="72"/>
      <c r="C18" s="72"/>
      <c r="D18" s="72"/>
    </row>
    <row r="19" spans="1:4" x14ac:dyDescent="0.25">
      <c r="A19" s="77" t="s">
        <v>109</v>
      </c>
      <c r="B19" s="132">
        <v>303670189</v>
      </c>
      <c r="C19" s="133"/>
      <c r="D19" s="134">
        <f>B19</f>
        <v>303670189</v>
      </c>
    </row>
    <row r="20" spans="1:4" x14ac:dyDescent="0.25">
      <c r="A20" s="77" t="s">
        <v>127</v>
      </c>
      <c r="B20" s="107">
        <v>635943</v>
      </c>
      <c r="C20" s="133"/>
      <c r="D20" s="134">
        <f>B20</f>
        <v>635943</v>
      </c>
    </row>
    <row r="21" spans="1:4" x14ac:dyDescent="0.25">
      <c r="A21" s="73" t="s">
        <v>44</v>
      </c>
      <c r="B21" s="75">
        <v>-41664843</v>
      </c>
      <c r="C21" s="78"/>
      <c r="D21" s="82">
        <f>B21</f>
        <v>-41664843</v>
      </c>
    </row>
    <row r="22" spans="1:4" ht="15.75" thickBot="1" x14ac:dyDescent="0.3">
      <c r="A22" s="81" t="s">
        <v>92</v>
      </c>
      <c r="B22" s="135">
        <f>SUM(B15:B21)</f>
        <v>1142476797</v>
      </c>
      <c r="C22" s="135">
        <f>SUM(C15:C21)</f>
        <v>411439790</v>
      </c>
      <c r="D22" s="135">
        <f>SUM(D15:D21)</f>
        <v>1553916587</v>
      </c>
    </row>
    <row r="23" spans="1:4" ht="15.75" thickTop="1" x14ac:dyDescent="0.25"/>
    <row r="24" spans="1:4" x14ac:dyDescent="0.25">
      <c r="A24" s="182" t="s">
        <v>131</v>
      </c>
      <c r="B24" s="182"/>
      <c r="C24" s="182"/>
      <c r="D24" s="182"/>
    </row>
  </sheetData>
  <mergeCells count="5">
    <mergeCell ref="A1:D1"/>
    <mergeCell ref="A2:D2"/>
    <mergeCell ref="A3:D3"/>
    <mergeCell ref="A4:D4"/>
    <mergeCell ref="A24:D24"/>
  </mergeCells>
  <printOptions horizontalCentered="1"/>
  <pageMargins left="1.2" right="1" top="1" bottom="1" header="0.5" footer="0.5"/>
  <pageSetup scale="90" orientation="portrait" r:id="rId1"/>
  <headerFooter>
    <oddFooter>&amp;R&amp;"Arial,Regular"&amp;10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45"/>
  <sheetViews>
    <sheetView view="pageLayout" topLeftCell="A27" zoomScale="120" zoomScaleNormal="100" zoomScalePageLayoutView="120" workbookViewId="0">
      <selection activeCell="D47" sqref="D47"/>
    </sheetView>
  </sheetViews>
  <sheetFormatPr defaultColWidth="9.140625" defaultRowHeight="14.25" x14ac:dyDescent="0.2"/>
  <cols>
    <col min="1" max="3" width="9.140625" style="4"/>
    <col min="4" max="4" width="9" style="4" customWidth="1"/>
    <col min="5" max="5" width="14.28515625" style="4" customWidth="1"/>
    <col min="6" max="6" width="5.7109375" style="4" customWidth="1"/>
    <col min="7" max="7" width="16.42578125" style="4" customWidth="1"/>
    <col min="8" max="8" width="15.7109375" style="4" customWidth="1"/>
    <col min="9" max="16384" width="9.140625" style="4"/>
  </cols>
  <sheetData>
    <row r="1" spans="1:8" ht="15" x14ac:dyDescent="0.2">
      <c r="A1" s="185" t="s">
        <v>0</v>
      </c>
      <c r="B1" s="185"/>
      <c r="C1" s="185"/>
      <c r="D1" s="185"/>
      <c r="E1" s="185"/>
      <c r="F1" s="185"/>
      <c r="G1" s="185"/>
      <c r="H1" s="185"/>
    </row>
    <row r="2" spans="1:8" ht="15" x14ac:dyDescent="0.2">
      <c r="A2" s="185" t="s">
        <v>123</v>
      </c>
      <c r="B2" s="185"/>
      <c r="C2" s="185"/>
      <c r="D2" s="185"/>
      <c r="E2" s="185"/>
      <c r="F2" s="185"/>
      <c r="G2" s="185"/>
      <c r="H2" s="185"/>
    </row>
    <row r="3" spans="1:8" ht="15" x14ac:dyDescent="0.2">
      <c r="A3" s="186" t="s">
        <v>15</v>
      </c>
      <c r="B3" s="186"/>
      <c r="C3" s="186"/>
      <c r="D3" s="186"/>
      <c r="E3" s="186"/>
      <c r="F3" s="186"/>
      <c r="G3" s="186"/>
      <c r="H3" s="186"/>
    </row>
    <row r="4" spans="1:8" x14ac:dyDescent="0.2">
      <c r="A4" s="187" t="s">
        <v>10</v>
      </c>
      <c r="B4" s="187"/>
      <c r="C4" s="187"/>
      <c r="D4" s="187"/>
      <c r="E4" s="187"/>
      <c r="F4" s="187"/>
      <c r="G4" s="187"/>
      <c r="H4" s="187"/>
    </row>
    <row r="5" spans="1:8" x14ac:dyDescent="0.2">
      <c r="A5" s="44"/>
      <c r="B5" s="31"/>
      <c r="C5" s="31"/>
      <c r="D5" s="31"/>
      <c r="E5" s="31"/>
      <c r="F5" s="31"/>
      <c r="G5" s="45"/>
      <c r="H5" s="46"/>
    </row>
    <row r="6" spans="1:8" ht="30" x14ac:dyDescent="0.25">
      <c r="A6" s="47"/>
      <c r="B6" s="48"/>
      <c r="C6" s="62"/>
      <c r="D6" s="41"/>
      <c r="E6" s="41"/>
      <c r="F6" s="41" t="s">
        <v>1</v>
      </c>
      <c r="G6" s="49">
        <v>2017</v>
      </c>
      <c r="H6" s="51" t="s">
        <v>16</v>
      </c>
    </row>
    <row r="7" spans="1:8" ht="15" x14ac:dyDescent="0.2">
      <c r="A7" s="52" t="s">
        <v>17</v>
      </c>
      <c r="B7" s="52"/>
      <c r="C7" s="28"/>
      <c r="D7" s="28"/>
      <c r="E7" s="28"/>
      <c r="F7" s="28"/>
      <c r="G7" s="28"/>
      <c r="H7" s="28"/>
    </row>
    <row r="8" spans="1:8" ht="15" x14ac:dyDescent="0.2">
      <c r="A8" s="65" t="s">
        <v>34</v>
      </c>
      <c r="B8" s="52"/>
      <c r="C8" s="28"/>
      <c r="D8" s="28"/>
      <c r="E8" s="28"/>
      <c r="F8" s="28"/>
      <c r="G8" s="28"/>
      <c r="H8" s="28"/>
    </row>
    <row r="9" spans="1:8" x14ac:dyDescent="0.2">
      <c r="A9" s="63" t="s">
        <v>12</v>
      </c>
      <c r="B9" s="53"/>
      <c r="C9" s="28"/>
      <c r="D9" s="28"/>
      <c r="E9" s="28"/>
      <c r="F9" s="60">
        <v>26</v>
      </c>
      <c r="G9" s="144">
        <v>553931000</v>
      </c>
      <c r="H9" s="145">
        <v>686500000</v>
      </c>
    </row>
    <row r="10" spans="1:8" x14ac:dyDescent="0.2">
      <c r="A10" s="63" t="s">
        <v>18</v>
      </c>
      <c r="B10" s="53"/>
      <c r="C10" s="28"/>
      <c r="D10" s="28"/>
      <c r="E10" s="28"/>
      <c r="F10" s="28"/>
      <c r="G10" s="145">
        <v>109187821</v>
      </c>
      <c r="H10" s="145">
        <v>139669754</v>
      </c>
    </row>
    <row r="11" spans="1:8" x14ac:dyDescent="0.2">
      <c r="A11" s="63" t="s">
        <v>19</v>
      </c>
      <c r="B11" s="53"/>
      <c r="C11" s="28"/>
      <c r="D11" s="28"/>
      <c r="E11" s="28"/>
      <c r="F11" s="28"/>
      <c r="G11" s="144">
        <v>82965802</v>
      </c>
      <c r="H11" s="145">
        <v>83026668</v>
      </c>
    </row>
    <row r="12" spans="1:8" x14ac:dyDescent="0.2">
      <c r="A12" s="63" t="s">
        <v>40</v>
      </c>
      <c r="B12" s="53"/>
      <c r="C12" s="28"/>
      <c r="D12" s="28"/>
      <c r="E12" s="28"/>
      <c r="F12" s="28"/>
      <c r="G12" s="144">
        <v>35803516</v>
      </c>
      <c r="H12" s="145">
        <v>28700910</v>
      </c>
    </row>
    <row r="13" spans="1:8" x14ac:dyDescent="0.2">
      <c r="A13" s="63" t="s">
        <v>20</v>
      </c>
      <c r="B13" s="53"/>
      <c r="C13" s="28"/>
      <c r="D13" s="28"/>
      <c r="E13" s="28"/>
      <c r="F13" s="28"/>
      <c r="G13" s="144">
        <v>2357586</v>
      </c>
      <c r="H13" s="145">
        <v>3066470</v>
      </c>
    </row>
    <row r="14" spans="1:8" x14ac:dyDescent="0.2">
      <c r="A14" s="63" t="s">
        <v>21</v>
      </c>
      <c r="B14" s="53"/>
      <c r="C14" s="28"/>
      <c r="D14" s="28"/>
      <c r="E14" s="28"/>
      <c r="F14" s="28"/>
      <c r="G14" s="144">
        <v>783135</v>
      </c>
      <c r="H14" s="145">
        <v>757434</v>
      </c>
    </row>
    <row r="15" spans="1:8" x14ac:dyDescent="0.2">
      <c r="A15" s="63" t="s">
        <v>22</v>
      </c>
      <c r="B15" s="53"/>
      <c r="C15" s="28"/>
      <c r="D15" s="28"/>
      <c r="E15" s="28"/>
      <c r="F15" s="28"/>
      <c r="G15" s="144">
        <v>590029972</v>
      </c>
      <c r="H15" s="146">
        <v>512473111</v>
      </c>
    </row>
    <row r="16" spans="1:8" x14ac:dyDescent="0.2">
      <c r="A16" s="48" t="s">
        <v>33</v>
      </c>
      <c r="B16" s="48"/>
      <c r="C16" s="54"/>
      <c r="D16" s="54"/>
      <c r="E16" s="54"/>
      <c r="F16" s="54"/>
      <c r="G16" s="141">
        <f>SUM(G9:G15)</f>
        <v>1375058832</v>
      </c>
      <c r="H16" s="141">
        <f>SUM(H9:H15)</f>
        <v>1454194347</v>
      </c>
    </row>
    <row r="17" spans="1:8" x14ac:dyDescent="0.2">
      <c r="A17" s="40" t="s">
        <v>35</v>
      </c>
      <c r="B17" s="40"/>
      <c r="C17" s="50"/>
      <c r="D17" s="50"/>
      <c r="E17" s="50"/>
      <c r="F17" s="50"/>
      <c r="G17" s="32"/>
      <c r="H17" s="32"/>
    </row>
    <row r="18" spans="1:8" x14ac:dyDescent="0.2">
      <c r="A18" s="63" t="s">
        <v>41</v>
      </c>
      <c r="B18" s="40"/>
      <c r="C18" s="50"/>
      <c r="D18" s="50"/>
      <c r="E18" s="50"/>
      <c r="F18" s="50"/>
      <c r="G18" s="143">
        <v>332118543</v>
      </c>
      <c r="H18" s="143">
        <v>760482721</v>
      </c>
    </row>
    <row r="19" spans="1:8" ht="16.5" customHeight="1" x14ac:dyDescent="0.2">
      <c r="A19" s="183" t="s">
        <v>115</v>
      </c>
      <c r="B19" s="183"/>
      <c r="C19" s="183"/>
      <c r="D19" s="183"/>
      <c r="E19" s="183"/>
      <c r="F19" s="50"/>
    </row>
    <row r="20" spans="1:8" ht="14.25" customHeight="1" x14ac:dyDescent="0.2">
      <c r="A20" s="188" t="s">
        <v>116</v>
      </c>
      <c r="B20" s="188"/>
      <c r="C20" s="188"/>
      <c r="D20" s="188"/>
      <c r="E20" s="188"/>
      <c r="F20" s="50"/>
      <c r="G20" s="142">
        <v>58104098</v>
      </c>
      <c r="H20" s="142">
        <v>56130008</v>
      </c>
    </row>
    <row r="21" spans="1:8" x14ac:dyDescent="0.2">
      <c r="A21" s="63" t="s">
        <v>23</v>
      </c>
      <c r="B21" s="53"/>
      <c r="C21" s="28"/>
      <c r="D21" s="28"/>
      <c r="E21" s="28"/>
      <c r="F21" s="28"/>
      <c r="G21" s="152" t="s">
        <v>14</v>
      </c>
      <c r="H21" s="139">
        <v>5471213</v>
      </c>
    </row>
    <row r="22" spans="1:8" x14ac:dyDescent="0.2">
      <c r="A22" s="63" t="s">
        <v>24</v>
      </c>
      <c r="B22" s="53"/>
      <c r="C22" s="28"/>
      <c r="D22" s="28"/>
      <c r="E22" s="28"/>
      <c r="F22" s="28"/>
      <c r="G22" s="144">
        <v>78113117</v>
      </c>
      <c r="H22" s="139">
        <v>40564378</v>
      </c>
    </row>
    <row r="23" spans="1:8" x14ac:dyDescent="0.2">
      <c r="A23" s="63" t="s">
        <v>25</v>
      </c>
      <c r="B23" s="53"/>
      <c r="C23" s="28"/>
      <c r="D23" s="28"/>
      <c r="E23" s="28"/>
      <c r="F23" s="28"/>
      <c r="G23" s="144">
        <v>14764962</v>
      </c>
      <c r="H23" s="139">
        <v>3398523</v>
      </c>
    </row>
    <row r="24" spans="1:8" x14ac:dyDescent="0.2">
      <c r="A24" s="63" t="s">
        <v>26</v>
      </c>
      <c r="B24" s="53"/>
      <c r="C24" s="28"/>
      <c r="D24" s="28"/>
      <c r="E24" s="28"/>
      <c r="F24" s="28"/>
      <c r="G24" s="144">
        <v>39892983</v>
      </c>
      <c r="H24" s="152" t="s">
        <v>14</v>
      </c>
    </row>
    <row r="25" spans="1:8" x14ac:dyDescent="0.2">
      <c r="A25" s="63" t="s">
        <v>27</v>
      </c>
      <c r="B25" s="53"/>
      <c r="C25" s="28"/>
      <c r="D25" s="28"/>
      <c r="E25" s="28"/>
      <c r="F25" s="28"/>
      <c r="G25" s="144">
        <v>571806763</v>
      </c>
      <c r="H25" s="139">
        <v>504237166</v>
      </c>
    </row>
    <row r="26" spans="1:8" x14ac:dyDescent="0.2">
      <c r="A26" s="64" t="s">
        <v>28</v>
      </c>
      <c r="B26" s="40"/>
      <c r="C26" s="28"/>
      <c r="D26" s="28"/>
      <c r="E26" s="28"/>
      <c r="F26" s="28"/>
      <c r="G26" s="144">
        <v>967418</v>
      </c>
      <c r="H26" s="139">
        <v>33141674</v>
      </c>
    </row>
    <row r="27" spans="1:8" x14ac:dyDescent="0.2">
      <c r="A27" s="55" t="s">
        <v>36</v>
      </c>
      <c r="B27" s="48"/>
      <c r="C27" s="54"/>
      <c r="D27" s="54"/>
      <c r="E27" s="54"/>
      <c r="F27" s="54"/>
      <c r="G27" s="141">
        <f>SUM(G18:G26)</f>
        <v>1095767884</v>
      </c>
      <c r="H27" s="141">
        <f>SUM(H18:H26)</f>
        <v>1403425683</v>
      </c>
    </row>
    <row r="28" spans="1:8" ht="15" x14ac:dyDescent="0.2">
      <c r="A28" s="67" t="s">
        <v>37</v>
      </c>
      <c r="B28" s="46"/>
      <c r="C28" s="68"/>
      <c r="D28" s="68"/>
      <c r="E28" s="68"/>
      <c r="F28" s="68"/>
      <c r="G28" s="147">
        <f>SUM(G16-G27)</f>
        <v>279290948</v>
      </c>
      <c r="H28" s="147">
        <f>SUM(H16-H27)</f>
        <v>50768664</v>
      </c>
    </row>
    <row r="29" spans="1:8" x14ac:dyDescent="0.2">
      <c r="A29" s="57"/>
      <c r="B29" s="40"/>
      <c r="C29" s="50"/>
      <c r="D29" s="50"/>
      <c r="E29" s="50"/>
      <c r="F29" s="50"/>
      <c r="G29" s="32"/>
      <c r="H29" s="32"/>
    </row>
    <row r="30" spans="1:8" ht="15" x14ac:dyDescent="0.2">
      <c r="A30" s="56" t="s">
        <v>29</v>
      </c>
      <c r="B30" s="57"/>
      <c r="C30" s="50"/>
      <c r="D30" s="50"/>
      <c r="E30" s="50"/>
      <c r="F30" s="50"/>
      <c r="G30" s="43"/>
      <c r="H30" s="42"/>
    </row>
    <row r="31" spans="1:8" x14ac:dyDescent="0.2">
      <c r="A31" s="57" t="s">
        <v>34</v>
      </c>
      <c r="B31" s="57"/>
      <c r="C31" s="50"/>
      <c r="D31" s="50"/>
      <c r="E31" s="50"/>
      <c r="F31" s="50"/>
      <c r="G31" s="43"/>
      <c r="H31" s="42"/>
    </row>
    <row r="32" spans="1:8" x14ac:dyDescent="0.2">
      <c r="A32" s="66" t="s">
        <v>30</v>
      </c>
      <c r="B32" s="57"/>
      <c r="C32" s="50"/>
      <c r="D32" s="50"/>
      <c r="E32" s="50"/>
      <c r="F32" s="50"/>
      <c r="G32" s="145">
        <v>4088000</v>
      </c>
      <c r="H32" s="139">
        <v>4055000</v>
      </c>
    </row>
    <row r="33" spans="1:8" x14ac:dyDescent="0.2">
      <c r="A33" s="66" t="s">
        <v>117</v>
      </c>
      <c r="B33" s="57"/>
      <c r="C33" s="50"/>
      <c r="D33" s="50"/>
      <c r="E33" s="50"/>
      <c r="F33" s="50"/>
      <c r="G33" s="148">
        <v>110589172</v>
      </c>
      <c r="H33" s="140">
        <v>124032078</v>
      </c>
    </row>
    <row r="34" spans="1:8" x14ac:dyDescent="0.2">
      <c r="A34" s="48" t="s">
        <v>33</v>
      </c>
      <c r="B34" s="55"/>
      <c r="C34" s="54"/>
      <c r="D34" s="54"/>
      <c r="E34" s="54"/>
      <c r="F34" s="54"/>
      <c r="G34" s="33">
        <f>SUM(G32:G33)</f>
        <v>114677172</v>
      </c>
      <c r="H34" s="33">
        <f>SUM(H32:H33)</f>
        <v>128087078</v>
      </c>
    </row>
    <row r="35" spans="1:8" x14ac:dyDescent="0.2">
      <c r="A35" s="57" t="s">
        <v>35</v>
      </c>
      <c r="B35" s="57"/>
      <c r="C35" s="50"/>
      <c r="D35" s="50"/>
      <c r="E35" s="50"/>
      <c r="F35" s="50"/>
      <c r="G35" s="43"/>
      <c r="H35" s="42"/>
    </row>
    <row r="36" spans="1:8" x14ac:dyDescent="0.2">
      <c r="A36" s="63" t="s">
        <v>31</v>
      </c>
      <c r="B36" s="53"/>
      <c r="C36" s="50"/>
      <c r="D36" s="50"/>
      <c r="E36" s="50"/>
      <c r="F36" s="50"/>
      <c r="G36" s="148">
        <v>224302966</v>
      </c>
      <c r="H36" s="145">
        <v>201969058</v>
      </c>
    </row>
    <row r="37" spans="1:8" x14ac:dyDescent="0.2">
      <c r="A37" s="63" t="s">
        <v>32</v>
      </c>
      <c r="B37" s="53"/>
      <c r="C37" s="50"/>
      <c r="D37" s="50"/>
      <c r="E37" s="50"/>
      <c r="F37" s="50"/>
      <c r="G37" s="145">
        <v>17725542</v>
      </c>
      <c r="H37" s="146">
        <v>30777249</v>
      </c>
    </row>
    <row r="38" spans="1:8" x14ac:dyDescent="0.2">
      <c r="A38" s="55" t="s">
        <v>36</v>
      </c>
      <c r="B38" s="55"/>
      <c r="C38" s="54"/>
      <c r="D38" s="54"/>
      <c r="E38" s="54"/>
      <c r="F38" s="54"/>
      <c r="G38" s="141">
        <f>SUM(G36:G37)</f>
        <v>242028508</v>
      </c>
      <c r="H38" s="141">
        <f>SUM(H36:H37)</f>
        <v>232746307</v>
      </c>
    </row>
    <row r="39" spans="1:8" ht="15" x14ac:dyDescent="0.2">
      <c r="A39" s="67" t="s">
        <v>118</v>
      </c>
      <c r="B39" s="46"/>
      <c r="C39" s="68"/>
      <c r="D39" s="68"/>
      <c r="E39" s="68"/>
      <c r="F39" s="68"/>
      <c r="G39" s="69">
        <f>G34-G38</f>
        <v>-127351336</v>
      </c>
      <c r="H39" s="69">
        <f>H34-H38</f>
        <v>-104659229</v>
      </c>
    </row>
    <row r="40" spans="1:8" x14ac:dyDescent="0.2">
      <c r="A40" s="57"/>
      <c r="B40" s="57"/>
      <c r="C40" s="50"/>
      <c r="D40" s="50"/>
      <c r="E40" s="50"/>
      <c r="F40" s="50"/>
      <c r="G40" s="32"/>
      <c r="H40" s="32"/>
    </row>
    <row r="41" spans="1:8" ht="15" x14ac:dyDescent="0.25">
      <c r="A41" s="70" t="s">
        <v>38</v>
      </c>
      <c r="B41" s="29"/>
      <c r="C41" s="29"/>
      <c r="D41" s="29"/>
      <c r="E41" s="29"/>
      <c r="F41" s="29"/>
      <c r="G41" s="149">
        <f>SUM(G28+G39)</f>
        <v>151939612</v>
      </c>
      <c r="H41" s="71">
        <f>SUM(H28+H39)</f>
        <v>-53890565</v>
      </c>
    </row>
    <row r="42" spans="1:8" x14ac:dyDescent="0.2">
      <c r="A42" s="57" t="s">
        <v>39</v>
      </c>
      <c r="B42" s="40"/>
      <c r="C42" s="50"/>
      <c r="D42" s="50"/>
      <c r="E42" s="50"/>
      <c r="F42" s="50"/>
      <c r="G42" s="145">
        <f>SFP!F9</f>
        <v>308601519</v>
      </c>
      <c r="H42" s="139">
        <f>SFP!G9</f>
        <v>362492084</v>
      </c>
    </row>
    <row r="43" spans="1:8" ht="15.75" thickBot="1" x14ac:dyDescent="0.25">
      <c r="A43" s="58" t="s">
        <v>42</v>
      </c>
      <c r="B43" s="58"/>
      <c r="C43" s="59"/>
      <c r="D43" s="59"/>
      <c r="E43" s="59"/>
      <c r="F43" s="59">
        <v>8</v>
      </c>
      <c r="G43" s="150">
        <f>SUM(G41:G42)</f>
        <v>460541131</v>
      </c>
      <c r="H43" s="150">
        <f>SUM(H41:H42)</f>
        <v>308601519</v>
      </c>
    </row>
    <row r="44" spans="1:8" ht="15" thickTop="1" x14ac:dyDescent="0.2"/>
    <row r="45" spans="1:8" x14ac:dyDescent="0.2">
      <c r="A45" s="168" t="s">
        <v>129</v>
      </c>
      <c r="B45" s="184"/>
      <c r="C45" s="184"/>
      <c r="D45" s="184"/>
      <c r="E45" s="184"/>
      <c r="F45" s="184"/>
      <c r="G45" s="184"/>
      <c r="H45" s="184"/>
    </row>
  </sheetData>
  <mergeCells count="7">
    <mergeCell ref="A19:E19"/>
    <mergeCell ref="A45:H45"/>
    <mergeCell ref="A1:H1"/>
    <mergeCell ref="A2:H2"/>
    <mergeCell ref="A3:H3"/>
    <mergeCell ref="A4:H4"/>
    <mergeCell ref="A20:E20"/>
  </mergeCells>
  <printOptions horizontalCentered="1"/>
  <pageMargins left="1.2" right="1" top="1" bottom="1" header="0.5" footer="0.5"/>
  <pageSetup scale="90" orientation="portrait" r:id="rId1"/>
  <headerFooter>
    <oddFooter>&amp;R&amp;"Arial,Regular"&amp;10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F28"/>
  <sheetViews>
    <sheetView tabSelected="1" view="pageLayout" topLeftCell="A10" zoomScale="120" zoomScaleNormal="100" zoomScalePageLayoutView="120" workbookViewId="0">
      <selection activeCell="E16" sqref="E16"/>
    </sheetView>
  </sheetViews>
  <sheetFormatPr defaultColWidth="9.140625" defaultRowHeight="15" x14ac:dyDescent="0.25"/>
  <cols>
    <col min="2" max="2" width="17.28515625" customWidth="1"/>
    <col min="3" max="4" width="15.85546875" customWidth="1"/>
    <col min="5" max="5" width="14.5703125" customWidth="1"/>
    <col min="6" max="6" width="15.7109375" customWidth="1"/>
  </cols>
  <sheetData>
    <row r="1" spans="1:6" x14ac:dyDescent="0.25">
      <c r="A1" s="179" t="s">
        <v>0</v>
      </c>
      <c r="B1" s="179"/>
      <c r="C1" s="179"/>
      <c r="D1" s="179"/>
      <c r="E1" s="179"/>
      <c r="F1" s="179"/>
    </row>
    <row r="2" spans="1:6" x14ac:dyDescent="0.25">
      <c r="A2" s="179" t="s">
        <v>46</v>
      </c>
      <c r="B2" s="179"/>
      <c r="C2" s="179"/>
      <c r="D2" s="179"/>
      <c r="E2" s="179"/>
      <c r="F2" s="179"/>
    </row>
    <row r="3" spans="1:6" x14ac:dyDescent="0.25">
      <c r="A3" s="179" t="s">
        <v>15</v>
      </c>
      <c r="B3" s="179"/>
      <c r="C3" s="179"/>
      <c r="D3" s="179"/>
      <c r="E3" s="179"/>
      <c r="F3" s="179"/>
    </row>
    <row r="4" spans="1:6" x14ac:dyDescent="0.25">
      <c r="A4" s="180" t="s">
        <v>11</v>
      </c>
      <c r="B4" s="180"/>
      <c r="C4" s="180"/>
      <c r="D4" s="180"/>
      <c r="E4" s="180"/>
      <c r="F4" s="180"/>
    </row>
    <row r="5" spans="1:6" x14ac:dyDescent="0.25">
      <c r="A5" s="85"/>
      <c r="B5" s="85"/>
      <c r="C5" s="85"/>
      <c r="D5" s="85"/>
      <c r="E5" s="85"/>
      <c r="F5" s="85"/>
    </row>
    <row r="6" spans="1:6" x14ac:dyDescent="0.25">
      <c r="A6" s="7"/>
      <c r="B6" s="7"/>
      <c r="C6" s="194" t="s">
        <v>47</v>
      </c>
      <c r="D6" s="194"/>
      <c r="E6" s="192" t="s">
        <v>48</v>
      </c>
      <c r="F6" s="164" t="s">
        <v>49</v>
      </c>
    </row>
    <row r="7" spans="1:6" ht="30" x14ac:dyDescent="0.25">
      <c r="A7" s="91"/>
      <c r="B7" s="91"/>
      <c r="C7" s="163" t="s">
        <v>50</v>
      </c>
      <c r="D7" s="163" t="s">
        <v>51</v>
      </c>
      <c r="E7" s="193"/>
      <c r="F7" s="165" t="s">
        <v>52</v>
      </c>
    </row>
    <row r="8" spans="1:6" x14ac:dyDescent="0.25">
      <c r="A8" s="84" t="s">
        <v>56</v>
      </c>
      <c r="B8" s="83"/>
      <c r="C8" s="83"/>
      <c r="D8" s="83"/>
      <c r="E8" s="83"/>
      <c r="F8" s="83"/>
    </row>
    <row r="9" spans="1:6" x14ac:dyDescent="0.25">
      <c r="A9" s="98" t="s">
        <v>53</v>
      </c>
      <c r="B9" s="99"/>
      <c r="C9" s="132">
        <v>787958000</v>
      </c>
      <c r="D9" s="132">
        <v>587958000</v>
      </c>
      <c r="E9" s="132">
        <f>SFPer!G26</f>
        <v>553931000</v>
      </c>
      <c r="F9" s="122">
        <v>34027000</v>
      </c>
    </row>
    <row r="10" spans="1:6" s="2" customFormat="1" x14ac:dyDescent="0.25">
      <c r="A10" s="189" t="s">
        <v>94</v>
      </c>
      <c r="B10" s="189"/>
      <c r="C10" s="153"/>
      <c r="D10" s="153"/>
      <c r="E10" s="153"/>
    </row>
    <row r="11" spans="1:6" s="2" customFormat="1" x14ac:dyDescent="0.25">
      <c r="A11" s="105" t="s">
        <v>93</v>
      </c>
      <c r="B11" s="101"/>
      <c r="C11" s="154">
        <v>117000000</v>
      </c>
      <c r="D11" s="154">
        <v>117000000</v>
      </c>
      <c r="E11" s="154">
        <f>SFPer!G8</f>
        <v>147356041</v>
      </c>
      <c r="F11" s="97">
        <v>-30356041</v>
      </c>
    </row>
    <row r="12" spans="1:6" x14ac:dyDescent="0.25">
      <c r="A12" s="98" t="s">
        <v>55</v>
      </c>
      <c r="B12" s="99"/>
      <c r="C12" s="132">
        <v>5800000</v>
      </c>
      <c r="D12" s="132">
        <v>5800000</v>
      </c>
      <c r="E12" s="132">
        <f>SFPer!G21</f>
        <v>6154812</v>
      </c>
      <c r="F12" s="94">
        <v>-1028425</v>
      </c>
    </row>
    <row r="13" spans="1:6" x14ac:dyDescent="0.25">
      <c r="A13" s="190" t="s">
        <v>62</v>
      </c>
      <c r="B13" s="190"/>
      <c r="C13" s="152" t="s">
        <v>14</v>
      </c>
      <c r="D13" s="152" t="s">
        <v>14</v>
      </c>
      <c r="E13" s="132">
        <f>SFPer!G22</f>
        <v>3127318</v>
      </c>
      <c r="F13" s="96">
        <v>-2453705</v>
      </c>
    </row>
    <row r="14" spans="1:6" x14ac:dyDescent="0.25">
      <c r="A14" s="87"/>
      <c r="B14" s="87"/>
      <c r="C14" s="108">
        <f>SUM(C9:C13)</f>
        <v>910758000</v>
      </c>
      <c r="D14" s="108">
        <f>SUM(D9:D13)</f>
        <v>710758000</v>
      </c>
      <c r="E14" s="108">
        <f>SUM(E9:E13)</f>
        <v>710569171</v>
      </c>
      <c r="F14" s="108">
        <f>SUM(F9:F13)</f>
        <v>188829</v>
      </c>
    </row>
    <row r="15" spans="1:6" x14ac:dyDescent="0.25">
      <c r="A15" s="88"/>
      <c r="B15" s="88"/>
      <c r="C15" s="93"/>
      <c r="D15" s="93"/>
      <c r="E15" s="93"/>
      <c r="F15" s="162"/>
    </row>
    <row r="16" spans="1:6" x14ac:dyDescent="0.25">
      <c r="A16" s="90" t="s">
        <v>57</v>
      </c>
      <c r="B16" s="83"/>
      <c r="C16" s="89"/>
      <c r="D16" s="89"/>
      <c r="E16" s="89"/>
      <c r="F16" s="83"/>
    </row>
    <row r="17" spans="1:6" x14ac:dyDescent="0.25">
      <c r="A17" s="100" t="s">
        <v>97</v>
      </c>
      <c r="B17" s="99"/>
      <c r="C17" s="132">
        <v>228137000</v>
      </c>
      <c r="D17" s="132">
        <v>573830000</v>
      </c>
      <c r="E17" s="132">
        <v>183776091</v>
      </c>
      <c r="F17" s="122">
        <v>394705299</v>
      </c>
    </row>
    <row r="18" spans="1:6" x14ac:dyDescent="0.25">
      <c r="A18" s="191" t="s">
        <v>95</v>
      </c>
      <c r="B18" s="191"/>
      <c r="C18" s="132"/>
      <c r="D18" s="132"/>
      <c r="E18" s="161"/>
      <c r="F18" s="122"/>
    </row>
    <row r="19" spans="1:6" x14ac:dyDescent="0.25">
      <c r="A19" s="195" t="s">
        <v>96</v>
      </c>
      <c r="B19" s="195"/>
      <c r="C19" s="132">
        <v>353302000</v>
      </c>
      <c r="D19" s="132">
        <v>345458000</v>
      </c>
      <c r="E19" s="132">
        <v>155714409</v>
      </c>
      <c r="F19" s="122">
        <v>193564251</v>
      </c>
    </row>
    <row r="20" spans="1:6" x14ac:dyDescent="0.25">
      <c r="A20" s="100" t="s">
        <v>58</v>
      </c>
      <c r="B20" s="99"/>
      <c r="C20" s="132">
        <v>126990000</v>
      </c>
      <c r="D20" s="132">
        <v>126990000</v>
      </c>
      <c r="E20" s="132">
        <v>17725542</v>
      </c>
      <c r="F20" s="122">
        <v>109264458</v>
      </c>
    </row>
    <row r="21" spans="1:6" x14ac:dyDescent="0.25">
      <c r="A21" s="100" t="s">
        <v>59</v>
      </c>
      <c r="B21" s="99"/>
      <c r="C21" s="132">
        <v>480000</v>
      </c>
      <c r="D21" s="132">
        <v>480000</v>
      </c>
      <c r="E21" s="132">
        <v>19200</v>
      </c>
      <c r="F21" s="122">
        <v>460800</v>
      </c>
    </row>
    <row r="22" spans="1:6" x14ac:dyDescent="0.25">
      <c r="A22" s="100" t="s">
        <v>60</v>
      </c>
      <c r="B22" s="99"/>
      <c r="C22" s="132">
        <v>529139000</v>
      </c>
      <c r="D22" s="132">
        <v>329139000</v>
      </c>
      <c r="E22" s="132">
        <v>224302966</v>
      </c>
      <c r="F22" s="122">
        <v>104836034</v>
      </c>
    </row>
    <row r="23" spans="1:6" x14ac:dyDescent="0.25">
      <c r="A23" s="100" t="s">
        <v>61</v>
      </c>
      <c r="B23" s="99"/>
      <c r="C23" s="132">
        <v>89823000</v>
      </c>
      <c r="D23" s="132">
        <v>89823000</v>
      </c>
      <c r="E23" s="132">
        <v>55141359</v>
      </c>
      <c r="F23" s="155">
        <v>34681641</v>
      </c>
    </row>
    <row r="24" spans="1:6" x14ac:dyDescent="0.25">
      <c r="A24" s="86"/>
      <c r="B24" s="86"/>
      <c r="C24" s="108">
        <f>SUM(C17:C23)</f>
        <v>1327871000</v>
      </c>
      <c r="D24" s="108">
        <f t="shared" ref="D24:F24" si="0">SUM(D17:D23)</f>
        <v>1465720000</v>
      </c>
      <c r="E24" s="108">
        <f>SUM(E17:E23)</f>
        <v>636679567</v>
      </c>
      <c r="F24" s="108">
        <f t="shared" si="0"/>
        <v>837512483</v>
      </c>
    </row>
    <row r="25" spans="1:6" x14ac:dyDescent="0.25">
      <c r="A25" s="7"/>
      <c r="B25" s="7"/>
      <c r="C25" s="10"/>
      <c r="D25" s="10"/>
      <c r="E25" s="159"/>
      <c r="F25" s="159"/>
    </row>
    <row r="26" spans="1:6" s="11" customFormat="1" ht="15.75" thickBot="1" x14ac:dyDescent="0.3">
      <c r="A26" s="156" t="s">
        <v>98</v>
      </c>
      <c r="B26" s="157"/>
      <c r="C26" s="158">
        <f>C14-C24</f>
        <v>-417113000</v>
      </c>
      <c r="D26" s="158">
        <f>D14-D24</f>
        <v>-754962000</v>
      </c>
      <c r="E26" s="160">
        <f>SUM(E14-E24)</f>
        <v>73889604</v>
      </c>
      <c r="F26" s="158">
        <f>F14-F24</f>
        <v>-837323654</v>
      </c>
    </row>
    <row r="27" spans="1:6" ht="15.75" thickTop="1" x14ac:dyDescent="0.25"/>
    <row r="28" spans="1:6" x14ac:dyDescent="0.25">
      <c r="A28" s="168" t="s">
        <v>128</v>
      </c>
      <c r="B28" s="168"/>
      <c r="C28" s="168"/>
      <c r="D28" s="168"/>
      <c r="E28" s="168"/>
      <c r="F28" s="168"/>
    </row>
  </sheetData>
  <mergeCells count="11">
    <mergeCell ref="A18:B18"/>
    <mergeCell ref="A28:F28"/>
    <mergeCell ref="A4:F4"/>
    <mergeCell ref="E6:E7"/>
    <mergeCell ref="C6:D6"/>
    <mergeCell ref="A19:B19"/>
    <mergeCell ref="A1:F1"/>
    <mergeCell ref="A2:F2"/>
    <mergeCell ref="A3:F3"/>
    <mergeCell ref="A10:B10"/>
    <mergeCell ref="A13:B13"/>
  </mergeCells>
  <printOptions horizontalCentered="1"/>
  <pageMargins left="1.2" right="0.78740157480314998" top="1" bottom="1" header="0.31496062992126" footer="0.31496062992126"/>
  <pageSetup scale="90" orientation="portrait" r:id="rId1"/>
  <headerFooter>
    <oddFooter>&amp;R&amp;"Arial,Regular"&amp;10 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SFP</vt:lpstr>
      <vt:lpstr>SFPer</vt:lpstr>
      <vt:lpstr>SCE</vt:lpstr>
      <vt:lpstr>SCF</vt:lpstr>
      <vt:lpstr>SCBAA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</dc:creator>
  <cp:lastModifiedBy>coa</cp:lastModifiedBy>
  <cp:lastPrinted>2018-06-28T05:53:39Z</cp:lastPrinted>
  <dcterms:created xsi:type="dcterms:W3CDTF">2018-05-31T03:09:17Z</dcterms:created>
  <dcterms:modified xsi:type="dcterms:W3CDTF">2018-06-28T06:25:43Z</dcterms:modified>
</cp:coreProperties>
</file>